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G:\Meu Drive\A_IVAD\Projetos Finalizados_CODEVASF - REV01\Volume 2\Proj. Terraplenagem\Área Central\Notas de Serviços\"/>
    </mc:Choice>
  </mc:AlternateContent>
  <xr:revisionPtr revIDLastSave="0" documentId="13_ncr:1_{44FDC9FB-117C-4E80-BA23-2CD1F74E018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SUMO" sheetId="14" r:id="rId1"/>
    <sheet name="N1" sheetId="12" r:id="rId2"/>
    <sheet name="N2" sheetId="11" r:id="rId3"/>
    <sheet name="N3" sheetId="10" r:id="rId4"/>
    <sheet name="N4" sheetId="9" r:id="rId5"/>
    <sheet name="N5" sheetId="8" r:id="rId6"/>
    <sheet name="N6" sheetId="7" r:id="rId7"/>
    <sheet name="N7" sheetId="6" r:id="rId8"/>
    <sheet name="N8" sheetId="5" r:id="rId9"/>
    <sheet name="N9" sheetId="4" r:id="rId10"/>
    <sheet name="N10" sheetId="3" r:id="rId11"/>
    <sheet name="N11" sheetId="1" r:id="rId12"/>
    <sheet name="N12" sheetId="2" r:id="rId13"/>
  </sheets>
  <definedNames>
    <definedName name="_xlnm._FilterDatabase" localSheetId="1" hidden="1">'N1'!$1:$1048576</definedName>
    <definedName name="_xlnm._FilterDatabase" localSheetId="10" hidden="1">'N10'!$1:$1048576</definedName>
    <definedName name="_xlnm._FilterDatabase" localSheetId="11" hidden="1">'N11'!$1:$1048576</definedName>
    <definedName name="_xlnm._FilterDatabase" localSheetId="12" hidden="1">'N12'!$1:$1048576</definedName>
    <definedName name="_xlnm._FilterDatabase" localSheetId="2" hidden="1">'N2'!$1:$1048576</definedName>
    <definedName name="_xlnm._FilterDatabase" localSheetId="3" hidden="1">'N3'!$1:$1048576</definedName>
    <definedName name="_xlnm._FilterDatabase" localSheetId="4" hidden="1">'N4'!$1:$1048576</definedName>
    <definedName name="_xlnm._FilterDatabase" localSheetId="5" hidden="1">'N5'!$1:$1048576</definedName>
    <definedName name="_xlnm._FilterDatabase" localSheetId="6" hidden="1">'N6'!$1:$1048576</definedName>
    <definedName name="_xlnm._FilterDatabase" localSheetId="7" hidden="1">'N7'!$1:$1048576</definedName>
    <definedName name="_xlnm._FilterDatabase" localSheetId="8" hidden="1">'N8'!$1:$1048576</definedName>
    <definedName name="_xlnm._FilterDatabase" localSheetId="9" hidden="1">'N9'!$1:$1048576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4" l="1"/>
  <c r="D17" i="14"/>
  <c r="D18" i="14" s="1"/>
  <c r="C15" i="14"/>
  <c r="C14" i="14"/>
  <c r="C13" i="14"/>
  <c r="C12" i="14"/>
  <c r="C11" i="14"/>
  <c r="C10" i="14"/>
  <c r="C9" i="14"/>
  <c r="C7" i="14"/>
  <c r="C6" i="14"/>
  <c r="C5" i="14"/>
  <c r="E29" i="14"/>
  <c r="B29" i="14"/>
  <c r="D23" i="14"/>
  <c r="E15" i="14"/>
  <c r="D15" i="14"/>
  <c r="E14" i="14"/>
  <c r="D14" i="14"/>
  <c r="E13" i="14"/>
  <c r="D13" i="14"/>
  <c r="E11" i="14"/>
  <c r="D11" i="14"/>
  <c r="E7" i="14"/>
  <c r="D7" i="14"/>
  <c r="E6" i="14"/>
  <c r="D6" i="14"/>
  <c r="E5" i="14"/>
  <c r="D5" i="14"/>
  <c r="E4" i="14"/>
  <c r="D4" i="14"/>
  <c r="E16" i="14" l="1"/>
  <c r="D16" i="14"/>
</calcChain>
</file>

<file path=xl/sharedStrings.xml><?xml version="1.0" encoding="utf-8"?>
<sst xmlns="http://schemas.openxmlformats.org/spreadsheetml/2006/main" count="741" uniqueCount="305">
  <si>
    <t>VOLUME TOTAL (N11)</t>
  </si>
  <si>
    <t>Estaca</t>
  </si>
  <si>
    <t>Área de_x000D_
Corte (m²)</t>
  </si>
  <si>
    <t>Área de_x000D_
Aterro (m²)</t>
  </si>
  <si>
    <t>Volume de_x000D_
Corte (m3)</t>
  </si>
  <si>
    <t>Volume de_x000D_
Aterro (m3)</t>
  </si>
  <si>
    <t>Volum. Corte_x000D_
Acum. (m3)</t>
  </si>
  <si>
    <t>Volum Aterro_x000D_
Acum. (m3)</t>
  </si>
  <si>
    <t>Volume_x000D_
Líquido (m3)</t>
  </si>
  <si>
    <t>0+0,00</t>
  </si>
  <si>
    <t>6,00</t>
  </si>
  <si>
    <t>0,00</t>
  </si>
  <si>
    <t>0.00</t>
  </si>
  <si>
    <t>0+4,00</t>
  </si>
  <si>
    <t>24.00</t>
  </si>
  <si>
    <t>24,00</t>
  </si>
  <si>
    <t>0+8,00</t>
  </si>
  <si>
    <t>48,00</t>
  </si>
  <si>
    <t>0+12,00</t>
  </si>
  <si>
    <t>76,65</t>
  </si>
  <si>
    <t>72,00</t>
  </si>
  <si>
    <t>0+16,00</t>
  </si>
  <si>
    <t>96,00</t>
  </si>
  <si>
    <t>1+0,00</t>
  </si>
  <si>
    <t>120,00</t>
  </si>
  <si>
    <t>1+4,00</t>
  </si>
  <si>
    <t>144,00</t>
  </si>
  <si>
    <t>1+8,00</t>
  </si>
  <si>
    <t>168,00</t>
  </si>
  <si>
    <t>1+12,00</t>
  </si>
  <si>
    <t>192,00</t>
  </si>
  <si>
    <t>1+16,00</t>
  </si>
  <si>
    <t>216,00</t>
  </si>
  <si>
    <t>2+0,00</t>
  </si>
  <si>
    <t>240,00</t>
  </si>
  <si>
    <t>2+4,00</t>
  </si>
  <si>
    <t>264,00</t>
  </si>
  <si>
    <t>2+8,00</t>
  </si>
  <si>
    <t>288,00</t>
  </si>
  <si>
    <t>2+12,00</t>
  </si>
  <si>
    <t>2+16,00</t>
  </si>
  <si>
    <t>3+0,00</t>
  </si>
  <si>
    <t>3+4,00</t>
  </si>
  <si>
    <t>3+8,00</t>
  </si>
  <si>
    <t>3+12,00</t>
  </si>
  <si>
    <t>24.11</t>
  </si>
  <si>
    <t>3+16,00</t>
  </si>
  <si>
    <t>24.26</t>
  </si>
  <si>
    <t>4+0,00</t>
  </si>
  <si>
    <t>24.43</t>
  </si>
  <si>
    <t>4+4,00</t>
  </si>
  <si>
    <t>24.28</t>
  </si>
  <si>
    <t>4+8,00</t>
  </si>
  <si>
    <t>4+12,00</t>
  </si>
  <si>
    <t>24.71</t>
  </si>
  <si>
    <t>4+16,00</t>
  </si>
  <si>
    <t>25.71</t>
  </si>
  <si>
    <t>5+0,00</t>
  </si>
  <si>
    <t>25.46</t>
  </si>
  <si>
    <t>5+4,00</t>
  </si>
  <si>
    <t>24.92</t>
  </si>
  <si>
    <t>5+8,00</t>
  </si>
  <si>
    <t>24.89</t>
  </si>
  <si>
    <t>5+12,00</t>
  </si>
  <si>
    <t>34,18</t>
  </si>
  <si>
    <t>24.82</t>
  </si>
  <si>
    <t>5+16,00</t>
  </si>
  <si>
    <t>25.66</t>
  </si>
  <si>
    <t>6+0,00</t>
  </si>
  <si>
    <t>27.22</t>
  </si>
  <si>
    <t>6+4,00</t>
  </si>
  <si>
    <t>27.96</t>
  </si>
  <si>
    <t>6+8,00</t>
  </si>
  <si>
    <t>26.96</t>
  </si>
  <si>
    <t>6+12,00</t>
  </si>
  <si>
    <t>24.95</t>
  </si>
  <si>
    <t>6+14,05</t>
  </si>
  <si>
    <t>12.29</t>
  </si>
  <si>
    <t>VOLUME TOTAL (N12)</t>
  </si>
  <si>
    <t>30.00</t>
  </si>
  <si>
    <t>40.04</t>
  </si>
  <si>
    <t>43.76</t>
  </si>
  <si>
    <t>42.48</t>
  </si>
  <si>
    <t>41.82</t>
  </si>
  <si>
    <t>41.96</t>
  </si>
  <si>
    <t>41.85</t>
  </si>
  <si>
    <t>41.89</t>
  </si>
  <si>
    <t>41.93</t>
  </si>
  <si>
    <t>42.16</t>
  </si>
  <si>
    <t>42.31</t>
  </si>
  <si>
    <t>42.38</t>
  </si>
  <si>
    <t>42.56</t>
  </si>
  <si>
    <t>42.89</t>
  </si>
  <si>
    <t>42.96</t>
  </si>
  <si>
    <t>39.63</t>
  </si>
  <si>
    <t>30.32</t>
  </si>
  <si>
    <t>24.01</t>
  </si>
  <si>
    <t>6+16,00</t>
  </si>
  <si>
    <t>7+0,00</t>
  </si>
  <si>
    <t>7+4,00</t>
  </si>
  <si>
    <t>7+8,00</t>
  </si>
  <si>
    <t>7+12,00</t>
  </si>
  <si>
    <t>7+12,51</t>
  </si>
  <si>
    <t>3.04</t>
  </si>
  <si>
    <t>VOLUME TOTAL (N10)</t>
  </si>
  <si>
    <t>24.18</t>
  </si>
  <si>
    <t>24.38</t>
  </si>
  <si>
    <t>24.21</t>
  </si>
  <si>
    <t>3+2,70</t>
  </si>
  <si>
    <t>16.18</t>
  </si>
  <si>
    <t>VOLUME TOTAL (N9)</t>
  </si>
  <si>
    <t>37,83</t>
  </si>
  <si>
    <t>75,66</t>
  </si>
  <si>
    <t>-51,66</t>
  </si>
  <si>
    <t>60,35</t>
  </si>
  <si>
    <t>196,35</t>
  </si>
  <si>
    <t>272,01</t>
  </si>
  <si>
    <t>-224,01</t>
  </si>
  <si>
    <t>274,00</t>
  </si>
  <si>
    <t>546,01</t>
  </si>
  <si>
    <t>-474,01</t>
  </si>
  <si>
    <t>97,49</t>
  </si>
  <si>
    <t>348,28</t>
  </si>
  <si>
    <t>894,29</t>
  </si>
  <si>
    <t>-798,29</t>
  </si>
  <si>
    <t>111,79</t>
  </si>
  <si>
    <t>418,56</t>
  </si>
  <si>
    <t>1312,84</t>
  </si>
  <si>
    <t>-1192,84</t>
  </si>
  <si>
    <t>112,24</t>
  </si>
  <si>
    <t>448,07</t>
  </si>
  <si>
    <t>1760,91</t>
  </si>
  <si>
    <t>-1616,91</t>
  </si>
  <si>
    <t>111,99</t>
  </si>
  <si>
    <t>448,47</t>
  </si>
  <si>
    <t>2209,39</t>
  </si>
  <si>
    <t>-2041,39</t>
  </si>
  <si>
    <t>110,41</t>
  </si>
  <si>
    <t>444,80</t>
  </si>
  <si>
    <t>2654,19</t>
  </si>
  <si>
    <t>-2462,19</t>
  </si>
  <si>
    <t>106,37</t>
  </si>
  <si>
    <t>433,56</t>
  </si>
  <si>
    <t>3087,75</t>
  </si>
  <si>
    <t>-2871,75</t>
  </si>
  <si>
    <t>102,12</t>
  </si>
  <si>
    <t>417,00</t>
  </si>
  <si>
    <t>3504,74</t>
  </si>
  <si>
    <t>-3264,74</t>
  </si>
  <si>
    <t>97,32</t>
  </si>
  <si>
    <t>398,89</t>
  </si>
  <si>
    <t>3903,63</t>
  </si>
  <si>
    <t>-3639,63</t>
  </si>
  <si>
    <t>55,62</t>
  </si>
  <si>
    <t>305,88</t>
  </si>
  <si>
    <t>4209,51</t>
  </si>
  <si>
    <t>-3921,51</t>
  </si>
  <si>
    <t>2+11,03</t>
  </si>
  <si>
    <t>0,93</t>
  </si>
  <si>
    <t>18.16</t>
  </si>
  <si>
    <t>85,57</t>
  </si>
  <si>
    <t>306,16</t>
  </si>
  <si>
    <t>4295,08</t>
  </si>
  <si>
    <t>-3988,92</t>
  </si>
  <si>
    <t>VOLUME TOTAL (N8)</t>
  </si>
  <si>
    <t>1+13,39</t>
  </si>
  <si>
    <t>8.35</t>
  </si>
  <si>
    <t>VOLUME TOTAL (N7)</t>
  </si>
  <si>
    <t>22,51</t>
  </si>
  <si>
    <t>45,01</t>
  </si>
  <si>
    <t>-21,01</t>
  </si>
  <si>
    <t>82,93</t>
  </si>
  <si>
    <t>210,87</t>
  </si>
  <si>
    <t>255,88</t>
  </si>
  <si>
    <t>-207,88</t>
  </si>
  <si>
    <t>91,43</t>
  </si>
  <si>
    <t>348,72</t>
  </si>
  <si>
    <t>604,60</t>
  </si>
  <si>
    <t>-532,60</t>
  </si>
  <si>
    <t>90,16</t>
  </si>
  <si>
    <t>363,18</t>
  </si>
  <si>
    <t>967,79</t>
  </si>
  <si>
    <t>-871,79</t>
  </si>
  <si>
    <t>46,92</t>
  </si>
  <si>
    <t>274,16</t>
  </si>
  <si>
    <t>1241,95</t>
  </si>
  <si>
    <t>-1121,95</t>
  </si>
  <si>
    <t>93,84</t>
  </si>
  <si>
    <t>1335,79</t>
  </si>
  <si>
    <t>-1191,79</t>
  </si>
  <si>
    <t>1+4,43</t>
  </si>
  <si>
    <t>2.56</t>
  </si>
  <si>
    <t>146,56</t>
  </si>
  <si>
    <t>-1189,22</t>
  </si>
  <si>
    <t>VOLUME TOTAL (N6)</t>
  </si>
  <si>
    <t>68,36</t>
  </si>
  <si>
    <t>-44,36</t>
  </si>
  <si>
    <t>71,16</t>
  </si>
  <si>
    <t>210,67</t>
  </si>
  <si>
    <t>279,03</t>
  </si>
  <si>
    <t>-231,03</t>
  </si>
  <si>
    <t>87,88</t>
  </si>
  <si>
    <t>318,08</t>
  </si>
  <si>
    <t>597,11</t>
  </si>
  <si>
    <t>-525,11</t>
  </si>
  <si>
    <t>97,72</t>
  </si>
  <si>
    <t>371,21</t>
  </si>
  <si>
    <t>968,31</t>
  </si>
  <si>
    <t>-872,31</t>
  </si>
  <si>
    <t>87,58</t>
  </si>
  <si>
    <t>370,60</t>
  </si>
  <si>
    <t>1338,91</t>
  </si>
  <si>
    <t>-1218,91</t>
  </si>
  <si>
    <t>75,05</t>
  </si>
  <si>
    <t>325,26</t>
  </si>
  <si>
    <t>1664,17</t>
  </si>
  <si>
    <t>-1520,17</t>
  </si>
  <si>
    <t>47,77</t>
  </si>
  <si>
    <t>245,65</t>
  </si>
  <si>
    <t>1909,81</t>
  </si>
  <si>
    <t>-1741,81</t>
  </si>
  <si>
    <t>15,00</t>
  </si>
  <si>
    <t>125,55</t>
  </si>
  <si>
    <t>2035,36</t>
  </si>
  <si>
    <t>-1843,36</t>
  </si>
  <si>
    <t>1+13,66</t>
  </si>
  <si>
    <t>9.97</t>
  </si>
  <si>
    <t>12,46</t>
  </si>
  <si>
    <t>201,97</t>
  </si>
  <si>
    <t>2047,82</t>
  </si>
  <si>
    <t>-1845,86</t>
  </si>
  <si>
    <t>VOLUME TOTAL (N5)</t>
  </si>
  <si>
    <t>33,10</t>
  </si>
  <si>
    <t>66,20</t>
  </si>
  <si>
    <t>-42,20</t>
  </si>
  <si>
    <t>81,40</t>
  </si>
  <si>
    <t>228,99</t>
  </si>
  <si>
    <t>295,19</t>
  </si>
  <si>
    <t>-247,19</t>
  </si>
  <si>
    <t>97,15</t>
  </si>
  <si>
    <t>357,10</t>
  </si>
  <si>
    <t>652,29</t>
  </si>
  <si>
    <t>-580,29</t>
  </si>
  <si>
    <t>87,15</t>
  </si>
  <si>
    <t>368,61</t>
  </si>
  <si>
    <t>1020,90</t>
  </si>
  <si>
    <t>-924,90</t>
  </si>
  <si>
    <t>62,33</t>
  </si>
  <si>
    <t>298,96</t>
  </si>
  <si>
    <t>1319,86</t>
  </si>
  <si>
    <t>-1199,86</t>
  </si>
  <si>
    <t>12,99</t>
  </si>
  <si>
    <t>150,65</t>
  </si>
  <si>
    <t>1470,51</t>
  </si>
  <si>
    <t>-1326,51</t>
  </si>
  <si>
    <t>25,98</t>
  </si>
  <si>
    <t>1496,49</t>
  </si>
  <si>
    <t>-1328,49</t>
  </si>
  <si>
    <t>1+8,33</t>
  </si>
  <si>
    <t>1.99</t>
  </si>
  <si>
    <t>169,99</t>
  </si>
  <si>
    <t>-1326,50</t>
  </si>
  <si>
    <t>VOLUME TOTAL (N4)</t>
  </si>
  <si>
    <t>1+3,64</t>
  </si>
  <si>
    <t>21.82</t>
  </si>
  <si>
    <t>VOLUME TOTAL (N3)</t>
  </si>
  <si>
    <t>1+9,09</t>
  </si>
  <si>
    <t>6.52</t>
  </si>
  <si>
    <t>VOLUME TOTAL (N2)</t>
  </si>
  <si>
    <t>1+4,91</t>
  </si>
  <si>
    <t>29.46</t>
  </si>
  <si>
    <t>VOLUME TOTAL (N1)</t>
  </si>
  <si>
    <t>0+19,69</t>
  </si>
  <si>
    <t>22.17</t>
  </si>
  <si>
    <t xml:space="preserve">ALINHAMENTO </t>
  </si>
  <si>
    <t xml:space="preserve">VOLUME DE CORTE </t>
  </si>
  <si>
    <t>VOLUME DE ATERRO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</si>
  <si>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</si>
  <si>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</si>
  <si>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</si>
  <si>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</si>
  <si>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</si>
  <si>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</si>
  <si>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</si>
  <si>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</si>
  <si>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</si>
  <si>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</si>
  <si>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</si>
  <si>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</si>
  <si>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 xml:space="preserve">Área de Limpeza </t>
  </si>
  <si>
    <t>volume de limpeza</t>
  </si>
  <si>
    <t xml:space="preserve">Espessura da camada </t>
  </si>
  <si>
    <t xml:space="preserve">Corte </t>
  </si>
  <si>
    <t>Aterro</t>
  </si>
  <si>
    <t xml:space="preserve">Saldo </t>
  </si>
  <si>
    <t>Área</t>
  </si>
  <si>
    <t>CALCULO DE VOLUMES  (Método de comparação de superfícies)</t>
  </si>
  <si>
    <t xml:space="preserve">RESUMO VOLUMES  (método das seções) </t>
  </si>
  <si>
    <t>Seções</t>
  </si>
  <si>
    <t xml:space="preserve">Obs1: Na quantificação do corte pelo método das seções houve uma contabilização indesejada de áreas de limpeza por onde não há superfície de Nivelamento, sendo contabilizado um valor maior de limpeza a exemplo da seção N12  7+4,00, não há ferramenta no recurso das seções para evitar esse erro, no caso de considerar superfície de limpeza </t>
  </si>
  <si>
    <t>Obs2: Recomendamos que seja adotado os volumes calculados pelo método de comparação das superfícies, disponibilizaremos um arquivo lendXML, com as superfícies para que os volumes possam ser aferidos.</t>
  </si>
  <si>
    <t>seção</t>
  </si>
  <si>
    <t>Limpeza /</t>
  </si>
  <si>
    <t>Corte reaproveitado</t>
  </si>
  <si>
    <t xml:space="preserve">Aterro Necessário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</si>
</sst>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5">
    <font>
      <sz val="11"/>
      <name val="Calibri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</cellStyleXfs>
  <cellXfs count="31">
    <xf numFmtId="0" fontId="0" fillId="0" borderId="0" xfId="0"/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1" applyNumberFormat="1" applyFont="1" applyAlignment="1">
      <alignment horizontal="center" vertical="center" wrapText="1"/>
    </xf>
    <xf numFmtId="43" fontId="0" fillId="0" borderId="0" xfId="0" applyNumberFormat="1"/>
    <xf numFmtId="0" fontId="0" fillId="0" borderId="1" xfId="0" applyBorder="1" applyAlignment="1">
      <alignment horizontal="center"/>
    </xf>
    <xf numFmtId="43" fontId="0" fillId="0" borderId="1" xfId="1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43" fontId="0" fillId="0" borderId="1" xfId="1" applyFont="1" applyBorder="1"/>
    <xf numFmtId="43" fontId="2" fillId="0" borderId="1" xfId="1" applyFont="1" applyBorder="1"/>
    <xf numFmtId="49" fontId="0" fillId="0" borderId="1" xfId="0" applyNumberFormat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3" fontId="0" fillId="0" borderId="0" xfId="1" applyFont="1" applyBorder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43" fontId="1" fillId="0" borderId="0" xfId="2" applyNumberFormat="1" applyAlignment="1">
      <alignment horizontal="center"/>
    </xf>
    <xf numFmtId="43" fontId="1" fillId="0" borderId="1" xfId="2" applyNumberForma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4" fontId="0" fillId="0" borderId="0" xfId="3" applyFont="1" applyAlignment="1">
      <alignment wrapText="1"/>
    </xf>
  </cellXfs>
  <cellStyles count="4">
    <cellStyle name="Moeda" xfId="3" builtinId="4"/>
    <cellStyle name="Normal" xfId="0" builtinId="0"/>
    <cellStyle name="Normal 2" xfId="2" xr:uid="{4D42D1A4-C53D-40C2-9EDD-1F2CF5DCE527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C50CF-7501-4E4D-9C93-2C14CB1D8A10}">
  <dimension ref="B2:J31"/>
  <sheetViews>
    <sheetView tabSelected="1" workbookViewId="0">
      <selection activeCell="G31" sqref="G31"/>
    </sheetView>
  </sheetViews>
  <sheetFormatPr defaultRowHeight="15"/>
  <cols>
    <col min="2" max="2" width="18.5703125" customWidth="1"/>
    <col min="3" max="3" width="15.85546875" customWidth="1"/>
    <col min="4" max="4" width="19.28515625" customWidth="1"/>
    <col min="5" max="5" width="21.85546875" customWidth="1"/>
    <col min="7" max="7" width="10.7109375" bestFit="1" customWidth="1"/>
    <col min="10" max="10" width="15.28515625" bestFit="1" customWidth="1"/>
  </cols>
  <sheetData>
    <row r="2" spans="2:7">
      <c r="B2" s="23" t="s">
        <v>297</v>
      </c>
      <c r="C2" s="23"/>
      <c r="D2" s="23"/>
      <c r="E2" s="23"/>
    </row>
    <row r="3" spans="2:7">
      <c r="B3" s="22" t="s">
        <v>274</v>
      </c>
      <c r="C3" s="22" t="s">
        <v>298</v>
      </c>
      <c r="D3" s="22" t="s">
        <v>275</v>
      </c>
      <c r="E3" s="22" t="s">
        <v>276</v>
      </c>
    </row>
    <row r="4" spans="2:7">
      <c r="B4" s="11" t="s">
        <v>277</v>
      </c>
      <c r="C4" s="12">
        <v>6</v>
      </c>
      <c r="D4" s="12">
        <f>'N1'!F8</f>
        <v>118.17</v>
      </c>
      <c r="E4" s="12">
        <f>'N1'!G8</f>
        <v>1066.92</v>
      </c>
    </row>
    <row r="5" spans="2:7">
      <c r="B5" s="11" t="s">
        <v>278</v>
      </c>
      <c r="C5" s="12">
        <f>'N1'!I8</f>
        <v>6</v>
      </c>
      <c r="D5" s="12">
        <f>'N2'!F9</f>
        <v>149.46</v>
      </c>
      <c r="E5" s="12">
        <f>'N2'!G9</f>
        <v>2092.94</v>
      </c>
    </row>
    <row r="6" spans="2:7">
      <c r="B6" s="11" t="s">
        <v>279</v>
      </c>
      <c r="C6" s="12">
        <f>'N3'!I11</f>
        <v>9</v>
      </c>
      <c r="D6" s="12">
        <f>'N3'!F11</f>
        <v>174.52</v>
      </c>
      <c r="E6" s="12">
        <f>'N3'!G11</f>
        <v>1794.81</v>
      </c>
    </row>
    <row r="7" spans="2:7">
      <c r="B7" s="11" t="s">
        <v>280</v>
      </c>
      <c r="C7" s="12">
        <f>'N4'!I9</f>
        <v>7</v>
      </c>
      <c r="D7" s="12">
        <f>'N4'!F9</f>
        <v>141.82</v>
      </c>
      <c r="E7" s="12">
        <f>'N4'!G9</f>
        <v>1144.82</v>
      </c>
    </row>
    <row r="8" spans="2:7">
      <c r="B8" s="11" t="s">
        <v>281</v>
      </c>
      <c r="C8" s="12">
        <v>9</v>
      </c>
      <c r="D8" s="12">
        <v>169.99</v>
      </c>
      <c r="E8" s="12">
        <v>1496.49</v>
      </c>
    </row>
    <row r="9" spans="2:7">
      <c r="B9" s="11" t="s">
        <v>282</v>
      </c>
      <c r="C9" s="12">
        <f>'N6'!I12</f>
        <v>10</v>
      </c>
      <c r="D9" s="12">
        <v>201.97</v>
      </c>
      <c r="E9" s="12">
        <v>2047.82</v>
      </c>
    </row>
    <row r="10" spans="2:7">
      <c r="B10" s="11" t="s">
        <v>283</v>
      </c>
      <c r="C10" s="12">
        <f>'N7'!I10</f>
        <v>8</v>
      </c>
      <c r="D10" s="12">
        <v>146.56</v>
      </c>
      <c r="E10" s="12">
        <v>1335.79</v>
      </c>
    </row>
    <row r="11" spans="2:7">
      <c r="B11" s="11" t="s">
        <v>284</v>
      </c>
      <c r="C11" s="12">
        <f>'N8'!I12</f>
        <v>10</v>
      </c>
      <c r="D11" s="12">
        <f>'N8'!F12</f>
        <v>200.35</v>
      </c>
      <c r="E11" s="12">
        <f>'N8'!G12</f>
        <v>2018.94</v>
      </c>
    </row>
    <row r="12" spans="2:7">
      <c r="B12" s="11" t="s">
        <v>285</v>
      </c>
      <c r="C12" s="12">
        <f>'N9'!I16</f>
        <v>14</v>
      </c>
      <c r="D12" s="12">
        <v>306.16000000000003</v>
      </c>
      <c r="E12" s="12">
        <v>4295.08</v>
      </c>
    </row>
    <row r="13" spans="2:7">
      <c r="B13" s="11" t="s">
        <v>286</v>
      </c>
      <c r="C13" s="12">
        <f>'N10'!I19</f>
        <v>17</v>
      </c>
      <c r="D13" s="12">
        <f>'N10'!F19</f>
        <v>376.96</v>
      </c>
      <c r="E13" s="12">
        <f>'N10'!G19</f>
        <v>4300.84</v>
      </c>
    </row>
    <row r="14" spans="2:7">
      <c r="B14" s="11" t="s">
        <v>287</v>
      </c>
      <c r="C14" s="12">
        <f>'N11'!I37</f>
        <v>35</v>
      </c>
      <c r="D14" s="12">
        <f>'N11'!F37</f>
        <v>824.63</v>
      </c>
      <c r="E14" s="12">
        <f>'N11'!G37</f>
        <v>5634.38</v>
      </c>
    </row>
    <row r="15" spans="2:7">
      <c r="B15" s="11" t="s">
        <v>288</v>
      </c>
      <c r="C15" s="12">
        <f>'N12'!I42</f>
        <v>40</v>
      </c>
      <c r="D15" s="12">
        <f>'N12'!F42</f>
        <v>1198.1099999999999</v>
      </c>
      <c r="E15" s="12">
        <f>'N12'!G42</f>
        <v>5619.57</v>
      </c>
    </row>
    <row r="16" spans="2:7">
      <c r="B16" s="11"/>
      <c r="C16" s="12"/>
      <c r="D16" s="12">
        <f>SUM(D4:D15)</f>
        <v>4008.7</v>
      </c>
      <c r="E16" s="12">
        <f>SUM(E4:E15)</f>
        <v>32848.400000000001</v>
      </c>
      <c r="G16" s="4"/>
    </row>
    <row r="17" spans="2:10">
      <c r="B17" s="18"/>
      <c r="C17" s="19" t="s">
        <v>302</v>
      </c>
      <c r="D17" s="20">
        <f>D23</f>
        <v>2789.3685</v>
      </c>
      <c r="E17" s="19"/>
    </row>
    <row r="18" spans="2:10">
      <c r="B18" s="18"/>
      <c r="C18" s="18"/>
      <c r="D18" s="21">
        <f>D16-D17</f>
        <v>1219.3314999999998</v>
      </c>
      <c r="E18" s="21">
        <f>E16-D18</f>
        <v>31629.068500000001</v>
      </c>
    </row>
    <row r="19" spans="2:10">
      <c r="B19" s="18"/>
      <c r="C19" s="18"/>
      <c r="D19" s="21" t="s">
        <v>303</v>
      </c>
      <c r="E19" s="21" t="s">
        <v>304</v>
      </c>
    </row>
    <row r="20" spans="2:10">
      <c r="B20" s="18"/>
      <c r="C20" s="18"/>
      <c r="D20" s="18"/>
      <c r="E20" s="18"/>
    </row>
    <row r="21" spans="2:10">
      <c r="B21" s="24" t="s">
        <v>289</v>
      </c>
      <c r="C21" s="24"/>
      <c r="D21" s="24"/>
      <c r="E21" s="17"/>
    </row>
    <row r="22" spans="2:10">
      <c r="B22" s="7" t="s">
        <v>289</v>
      </c>
      <c r="C22" s="7" t="s">
        <v>291</v>
      </c>
      <c r="D22" s="7" t="s">
        <v>290</v>
      </c>
      <c r="E22" s="17"/>
    </row>
    <row r="23" spans="2:10">
      <c r="B23" s="5">
        <v>18595.79</v>
      </c>
      <c r="C23" s="5">
        <v>0.15</v>
      </c>
      <c r="D23" s="6">
        <f>C23*B23</f>
        <v>2789.3685</v>
      </c>
    </row>
    <row r="25" spans="2:10" ht="78" customHeight="1">
      <c r="B25" s="25" t="s">
        <v>299</v>
      </c>
      <c r="C25" s="26"/>
      <c r="D25" s="26"/>
      <c r="E25" s="26"/>
    </row>
    <row r="27" spans="2:10">
      <c r="B27" s="24" t="s">
        <v>296</v>
      </c>
      <c r="C27" s="24"/>
      <c r="D27" s="24"/>
      <c r="E27" s="24"/>
      <c r="J27" s="30"/>
    </row>
    <row r="28" spans="2:10">
      <c r="B28" s="8" t="s">
        <v>295</v>
      </c>
      <c r="C28" s="8" t="s">
        <v>292</v>
      </c>
      <c r="D28" s="8" t="s">
        <v>293</v>
      </c>
      <c r="E28" s="8" t="s">
        <v>294</v>
      </c>
    </row>
    <row r="29" spans="2:10">
      <c r="B29" s="9">
        <f>B23</f>
        <v>18595.79</v>
      </c>
      <c r="C29" s="10">
        <v>110.78</v>
      </c>
      <c r="D29" s="9">
        <v>32939.279999999999</v>
      </c>
      <c r="E29" s="9">
        <f>C29-D29</f>
        <v>-32828.5</v>
      </c>
    </row>
    <row r="31" spans="2:10" ht="71.25" customHeight="1">
      <c r="B31" s="25" t="s">
        <v>300</v>
      </c>
      <c r="C31" s="26"/>
      <c r="D31" s="26"/>
      <c r="E31" s="26"/>
    </row>
  </sheetData>
  <mergeCells count="5">
    <mergeCell ref="B2:E2"/>
    <mergeCell ref="B21:D21"/>
    <mergeCell ref="B25:E25"/>
    <mergeCell ref="B27:E27"/>
    <mergeCell ref="B31:E31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E366A-0700-48A7-A70E-650B5541E745}">
  <dimension ref="A1:I8"/>
  <sheetViews>
    <sheetView workbookViewId="0">
      <selection activeCell="H13" sqref="H13"/>
    </sheetView>
  </sheetViews>
  <sheetFormatPr defaultRowHeight="15"/>
  <cols>
    <col min="1" max="1" width="9.140625" style="1" customWidth="1"/>
    <col min="2" max="2" width="10.42578125" style="1" customWidth="1"/>
    <col min="3" max="3" width="11.28515625" style="1" customWidth="1"/>
    <col min="4" max="4" width="10.85546875" style="1" customWidth="1"/>
    <col min="5" max="5" width="11.5703125" style="1" customWidth="1"/>
    <col min="6" max="6" width="12.85546875" style="1" customWidth="1"/>
    <col min="7" max="7" width="13.140625" style="1" customWidth="1"/>
    <col min="8" max="8" width="12.42578125" style="1" customWidth="1"/>
    <col min="9" max="9" width="9.140625" style="1" customWidth="1"/>
    <col min="10" max="16384" width="9.140625" style="1"/>
  </cols>
  <sheetData>
    <row r="1" spans="1:9">
      <c r="A1" s="27" t="s">
        <v>271</v>
      </c>
      <c r="B1" s="28"/>
      <c r="C1" s="28"/>
      <c r="D1" s="28"/>
      <c r="E1" s="28"/>
      <c r="F1" s="28"/>
      <c r="G1" s="28"/>
      <c r="H1" s="28"/>
    </row>
    <row r="2" spans="1:9" ht="30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301</v>
      </c>
    </row>
    <row r="3" spans="1:9">
      <c r="A3" s="11" t="s">
        <v>9</v>
      </c>
      <c r="B3" s="13">
        <v>6</v>
      </c>
      <c r="C3" s="13">
        <v>0</v>
      </c>
      <c r="D3" s="13" t="s">
        <v>12</v>
      </c>
      <c r="E3" s="13">
        <v>0</v>
      </c>
      <c r="F3" s="13">
        <v>0</v>
      </c>
      <c r="G3" s="13">
        <v>0</v>
      </c>
      <c r="H3" s="13">
        <v>0</v>
      </c>
      <c r="I3" s="14">
        <v>1</v>
      </c>
    </row>
    <row r="4" spans="1:9">
      <c r="A4" s="11" t="s">
        <v>13</v>
      </c>
      <c r="B4" s="13">
        <v>6</v>
      </c>
      <c r="C4" s="13">
        <v>73.489999999999995</v>
      </c>
      <c r="D4" s="13" t="s">
        <v>14</v>
      </c>
      <c r="E4" s="13">
        <v>146.97999999999999</v>
      </c>
      <c r="F4" s="13">
        <v>24</v>
      </c>
      <c r="G4" s="13">
        <v>146.97999999999999</v>
      </c>
      <c r="H4" s="13">
        <v>-122.98</v>
      </c>
      <c r="I4" s="14">
        <v>2</v>
      </c>
    </row>
    <row r="5" spans="1:9">
      <c r="A5" s="11" t="s">
        <v>16</v>
      </c>
      <c r="B5" s="13">
        <v>6</v>
      </c>
      <c r="C5" s="13">
        <v>71.47</v>
      </c>
      <c r="D5" s="13" t="s">
        <v>14</v>
      </c>
      <c r="E5" s="13">
        <v>289.93</v>
      </c>
      <c r="F5" s="13">
        <v>48</v>
      </c>
      <c r="G5" s="13">
        <v>436.91</v>
      </c>
      <c r="H5" s="13">
        <v>-388.91</v>
      </c>
      <c r="I5" s="14">
        <v>3</v>
      </c>
    </row>
    <row r="6" spans="1:9">
      <c r="A6" s="11" t="s">
        <v>18</v>
      </c>
      <c r="B6" s="13">
        <v>6</v>
      </c>
      <c r="C6" s="13">
        <v>62.6</v>
      </c>
      <c r="D6" s="13" t="s">
        <v>14</v>
      </c>
      <c r="E6" s="13">
        <v>268.14</v>
      </c>
      <c r="F6" s="13">
        <v>72</v>
      </c>
      <c r="G6" s="13">
        <v>705.05</v>
      </c>
      <c r="H6" s="13">
        <v>-633.04999999999995</v>
      </c>
      <c r="I6" s="14">
        <v>4</v>
      </c>
    </row>
    <row r="7" spans="1:9">
      <c r="A7" s="11" t="s">
        <v>21</v>
      </c>
      <c r="B7" s="13">
        <v>6</v>
      </c>
      <c r="C7" s="13">
        <v>52.9</v>
      </c>
      <c r="D7" s="13" t="s">
        <v>14</v>
      </c>
      <c r="E7" s="13">
        <v>231.01</v>
      </c>
      <c r="F7" s="13">
        <v>96</v>
      </c>
      <c r="G7" s="13">
        <v>936.06</v>
      </c>
      <c r="H7" s="13">
        <v>-840.06</v>
      </c>
      <c r="I7" s="14">
        <v>5</v>
      </c>
    </row>
    <row r="8" spans="1:9">
      <c r="A8" s="11" t="s">
        <v>272</v>
      </c>
      <c r="B8" s="13">
        <v>6</v>
      </c>
      <c r="C8" s="13">
        <v>17.93</v>
      </c>
      <c r="D8" s="13" t="s">
        <v>273</v>
      </c>
      <c r="E8" s="13">
        <v>130.86000000000001</v>
      </c>
      <c r="F8" s="13">
        <v>118.17</v>
      </c>
      <c r="G8" s="13">
        <v>1066.92</v>
      </c>
      <c r="H8" s="13">
        <v>-948.75</v>
      </c>
      <c r="I8" s="14">
        <v>6</v>
      </c>
    </row>
  </sheetData>
  <autoFilter ref="A1" xr:uid="{00000000-0009-0000-0000-000000000000}"/>
  <mergeCells count="1">
    <mergeCell ref="A1:H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8AE4E-F607-45A6-B3EB-C97FC4777651}">
  <dimension ref="A1:I9"/>
  <sheetViews>
    <sheetView workbookViewId="0">
      <selection activeCell="I2" sqref="I2:I9"/>
    </sheetView>
  </sheetViews>
  <sheetFormatPr defaultRowHeight="15"/>
  <cols>
    <col min="1" max="1" width="9.140625" style="1" customWidth="1"/>
    <col min="2" max="2" width="10.42578125" style="1" customWidth="1"/>
    <col min="3" max="3" width="11.28515625" style="1" customWidth="1"/>
    <col min="4" max="4" width="10.85546875" style="1" customWidth="1"/>
    <col min="5" max="5" width="11.5703125" style="1" customWidth="1"/>
    <col min="6" max="6" width="12.85546875" style="1" customWidth="1"/>
    <col min="7" max="7" width="13.140625" style="1" customWidth="1"/>
    <col min="8" max="8" width="12.42578125" style="1" customWidth="1"/>
    <col min="9" max="9" width="9.140625" style="1" customWidth="1"/>
    <col min="10" max="16384" width="9.140625" style="1"/>
  </cols>
  <sheetData>
    <row r="1" spans="1:9">
      <c r="A1" s="27" t="s">
        <v>268</v>
      </c>
      <c r="B1" s="28"/>
      <c r="C1" s="28"/>
      <c r="D1" s="28"/>
      <c r="E1" s="28"/>
      <c r="F1" s="28"/>
      <c r="G1" s="28"/>
      <c r="H1" s="28"/>
    </row>
    <row r="2" spans="1:9" ht="30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301</v>
      </c>
    </row>
    <row r="3" spans="1:9">
      <c r="A3" s="11" t="s">
        <v>9</v>
      </c>
      <c r="B3" s="13">
        <v>6</v>
      </c>
      <c r="C3" s="13">
        <v>0</v>
      </c>
      <c r="D3" s="13" t="s">
        <v>12</v>
      </c>
      <c r="E3" s="13">
        <v>0</v>
      </c>
      <c r="F3" s="13">
        <v>0</v>
      </c>
      <c r="G3" s="13">
        <v>0</v>
      </c>
      <c r="H3" s="13">
        <v>0</v>
      </c>
      <c r="I3" s="14">
        <v>1</v>
      </c>
    </row>
    <row r="4" spans="1:9">
      <c r="A4" s="11" t="s">
        <v>13</v>
      </c>
      <c r="B4" s="13">
        <v>6</v>
      </c>
      <c r="C4" s="13">
        <v>126.68</v>
      </c>
      <c r="D4" s="13" t="s">
        <v>14</v>
      </c>
      <c r="E4" s="13">
        <v>253.36</v>
      </c>
      <c r="F4" s="13">
        <v>24</v>
      </c>
      <c r="G4" s="13">
        <v>253.36</v>
      </c>
      <c r="H4" s="13">
        <v>-229.36</v>
      </c>
      <c r="I4" s="14">
        <v>2</v>
      </c>
    </row>
    <row r="5" spans="1:9">
      <c r="A5" s="11" t="s">
        <v>16</v>
      </c>
      <c r="B5" s="13">
        <v>6</v>
      </c>
      <c r="C5" s="13">
        <v>115.64</v>
      </c>
      <c r="D5" s="13" t="s">
        <v>14</v>
      </c>
      <c r="E5" s="13">
        <v>484.63</v>
      </c>
      <c r="F5" s="13">
        <v>48</v>
      </c>
      <c r="G5" s="13">
        <v>737.98</v>
      </c>
      <c r="H5" s="13">
        <v>-689.98</v>
      </c>
      <c r="I5" s="14">
        <v>3</v>
      </c>
    </row>
    <row r="6" spans="1:9">
      <c r="A6" s="11" t="s">
        <v>18</v>
      </c>
      <c r="B6" s="13">
        <v>6</v>
      </c>
      <c r="C6" s="13">
        <v>106.48</v>
      </c>
      <c r="D6" s="13" t="s">
        <v>14</v>
      </c>
      <c r="E6" s="13">
        <v>444.24</v>
      </c>
      <c r="F6" s="13">
        <v>72</v>
      </c>
      <c r="G6" s="13">
        <v>1182.22</v>
      </c>
      <c r="H6" s="13">
        <v>-1110.22</v>
      </c>
      <c r="I6" s="14">
        <v>4</v>
      </c>
    </row>
    <row r="7" spans="1:9">
      <c r="A7" s="11" t="s">
        <v>21</v>
      </c>
      <c r="B7" s="13">
        <v>6</v>
      </c>
      <c r="C7" s="13">
        <v>92.52</v>
      </c>
      <c r="D7" s="13" t="s">
        <v>14</v>
      </c>
      <c r="E7" s="13">
        <v>398</v>
      </c>
      <c r="F7" s="13">
        <v>96</v>
      </c>
      <c r="G7" s="13">
        <v>1580.22</v>
      </c>
      <c r="H7" s="13">
        <v>-1484.22</v>
      </c>
      <c r="I7" s="14">
        <v>5</v>
      </c>
    </row>
    <row r="8" spans="1:9">
      <c r="A8" s="11" t="s">
        <v>23</v>
      </c>
      <c r="B8" s="13">
        <v>6</v>
      </c>
      <c r="C8" s="13">
        <v>73.56</v>
      </c>
      <c r="D8" s="13" t="s">
        <v>14</v>
      </c>
      <c r="E8" s="13">
        <v>332.15</v>
      </c>
      <c r="F8" s="13">
        <v>120</v>
      </c>
      <c r="G8" s="13">
        <v>1912.37</v>
      </c>
      <c r="H8" s="13">
        <v>-1792.37</v>
      </c>
      <c r="I8" s="14">
        <v>6</v>
      </c>
    </row>
    <row r="9" spans="1:9">
      <c r="A9" s="11" t="s">
        <v>269</v>
      </c>
      <c r="B9" s="13">
        <v>6</v>
      </c>
      <c r="C9" s="13">
        <v>0</v>
      </c>
      <c r="D9" s="13" t="s">
        <v>270</v>
      </c>
      <c r="E9" s="13">
        <v>180.56</v>
      </c>
      <c r="F9" s="13">
        <v>149.46</v>
      </c>
      <c r="G9" s="13">
        <v>2092.94</v>
      </c>
      <c r="H9" s="13">
        <v>-1943.48</v>
      </c>
      <c r="I9" s="14">
        <v>7</v>
      </c>
    </row>
  </sheetData>
  <autoFilter ref="A1" xr:uid="{00000000-0009-0000-0000-000000000000}"/>
  <mergeCells count="1">
    <mergeCell ref="A1:H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33743-07B6-40CE-8061-790DEC642C36}">
  <dimension ref="A1:I12"/>
  <sheetViews>
    <sheetView workbookViewId="0">
      <selection activeCell="I2" sqref="I2:I12"/>
    </sheetView>
  </sheetViews>
  <sheetFormatPr defaultRowHeight="15"/>
  <cols>
    <col min="1" max="1" width="9.140625" style="1" customWidth="1"/>
    <col min="2" max="2" width="10.42578125" style="1" customWidth="1"/>
    <col min="3" max="3" width="11.28515625" style="1" customWidth="1"/>
    <col min="4" max="4" width="10.85546875" style="1" customWidth="1"/>
    <col min="5" max="5" width="11.5703125" style="1" customWidth="1"/>
    <col min="6" max="6" width="12.85546875" style="1" customWidth="1"/>
    <col min="7" max="7" width="13.140625" style="1" customWidth="1"/>
    <col min="8" max="8" width="12.42578125" style="1" customWidth="1"/>
    <col min="9" max="9" width="9.140625" style="1" customWidth="1"/>
    <col min="10" max="16384" width="9.140625" style="1"/>
  </cols>
  <sheetData>
    <row r="1" spans="1:9">
      <c r="A1" s="27" t="s">
        <v>265</v>
      </c>
      <c r="B1" s="28"/>
      <c r="C1" s="28"/>
      <c r="D1" s="28"/>
      <c r="E1" s="28"/>
      <c r="F1" s="28"/>
      <c r="G1" s="28"/>
      <c r="H1" s="28"/>
    </row>
    <row r="2" spans="1:9" ht="30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301</v>
      </c>
    </row>
    <row r="3" spans="1:9">
      <c r="A3" s="11" t="s">
        <v>9</v>
      </c>
      <c r="B3" s="13">
        <v>6</v>
      </c>
      <c r="C3" s="13">
        <v>0</v>
      </c>
      <c r="D3" s="13" t="s">
        <v>12</v>
      </c>
      <c r="E3" s="13">
        <v>0</v>
      </c>
      <c r="F3" s="13">
        <v>0</v>
      </c>
      <c r="G3" s="13">
        <v>0</v>
      </c>
      <c r="H3" s="13">
        <v>0</v>
      </c>
      <c r="I3" s="14">
        <v>1</v>
      </c>
    </row>
    <row r="4" spans="1:9">
      <c r="A4" s="11" t="s">
        <v>13</v>
      </c>
      <c r="B4" s="13">
        <v>6</v>
      </c>
      <c r="C4" s="13">
        <v>40.770000000000003</v>
      </c>
      <c r="D4" s="13" t="s">
        <v>14</v>
      </c>
      <c r="E4" s="13">
        <v>81.540000000000006</v>
      </c>
      <c r="F4" s="13">
        <v>24</v>
      </c>
      <c r="G4" s="13">
        <v>81.540000000000006</v>
      </c>
      <c r="H4" s="13">
        <v>-57.54</v>
      </c>
      <c r="I4" s="14">
        <v>2</v>
      </c>
    </row>
    <row r="5" spans="1:9">
      <c r="A5" s="11" t="s">
        <v>16</v>
      </c>
      <c r="B5" s="13">
        <v>6</v>
      </c>
      <c r="C5" s="13">
        <v>118</v>
      </c>
      <c r="D5" s="13" t="s">
        <v>14</v>
      </c>
      <c r="E5" s="13">
        <v>317.54000000000002</v>
      </c>
      <c r="F5" s="13">
        <v>48</v>
      </c>
      <c r="G5" s="13">
        <v>399.07</v>
      </c>
      <c r="H5" s="13">
        <v>-351.07</v>
      </c>
      <c r="I5" s="14">
        <v>3</v>
      </c>
    </row>
    <row r="6" spans="1:9">
      <c r="A6" s="11" t="s">
        <v>18</v>
      </c>
      <c r="B6" s="13">
        <v>6</v>
      </c>
      <c r="C6" s="13">
        <v>109.37</v>
      </c>
      <c r="D6" s="13" t="s">
        <v>14</v>
      </c>
      <c r="E6" s="13">
        <v>454.74</v>
      </c>
      <c r="F6" s="13">
        <v>72</v>
      </c>
      <c r="G6" s="13">
        <v>853.81</v>
      </c>
      <c r="H6" s="13">
        <v>-781.81</v>
      </c>
      <c r="I6" s="14">
        <v>4</v>
      </c>
    </row>
    <row r="7" spans="1:9">
      <c r="A7" s="11" t="s">
        <v>21</v>
      </c>
      <c r="B7" s="13">
        <v>6</v>
      </c>
      <c r="C7" s="13">
        <v>94.1</v>
      </c>
      <c r="D7" s="13" t="s">
        <v>14</v>
      </c>
      <c r="E7" s="13">
        <v>406.94</v>
      </c>
      <c r="F7" s="13">
        <v>96</v>
      </c>
      <c r="G7" s="13">
        <v>1260.75</v>
      </c>
      <c r="H7" s="13">
        <v>-1164.75</v>
      </c>
      <c r="I7" s="14">
        <v>5</v>
      </c>
    </row>
    <row r="8" spans="1:9">
      <c r="A8" s="11" t="s">
        <v>23</v>
      </c>
      <c r="B8" s="13">
        <v>6</v>
      </c>
      <c r="C8" s="13">
        <v>60.48</v>
      </c>
      <c r="D8" s="13" t="s">
        <v>14</v>
      </c>
      <c r="E8" s="13">
        <v>309.14999999999998</v>
      </c>
      <c r="F8" s="13">
        <v>120</v>
      </c>
      <c r="G8" s="13">
        <v>1569.9</v>
      </c>
      <c r="H8" s="13">
        <v>-1449.9</v>
      </c>
      <c r="I8" s="14">
        <v>6</v>
      </c>
    </row>
    <row r="9" spans="1:9">
      <c r="A9" s="11" t="s">
        <v>25</v>
      </c>
      <c r="B9" s="13">
        <v>6</v>
      </c>
      <c r="C9" s="13">
        <v>25.99</v>
      </c>
      <c r="D9" s="13" t="s">
        <v>14</v>
      </c>
      <c r="E9" s="13">
        <v>172.94</v>
      </c>
      <c r="F9" s="13">
        <v>144</v>
      </c>
      <c r="G9" s="13">
        <v>1742.84</v>
      </c>
      <c r="H9" s="13">
        <v>-1598.84</v>
      </c>
      <c r="I9" s="14">
        <v>7</v>
      </c>
    </row>
    <row r="10" spans="1:9">
      <c r="A10" s="11" t="s">
        <v>27</v>
      </c>
      <c r="B10" s="13">
        <v>6</v>
      </c>
      <c r="C10" s="13">
        <v>0</v>
      </c>
      <c r="D10" s="13" t="s">
        <v>14</v>
      </c>
      <c r="E10" s="13">
        <v>51.98</v>
      </c>
      <c r="F10" s="13">
        <v>168</v>
      </c>
      <c r="G10" s="13">
        <v>1794.81</v>
      </c>
      <c r="H10" s="13">
        <v>-1626.81</v>
      </c>
      <c r="I10" s="14">
        <v>8</v>
      </c>
    </row>
    <row r="11" spans="1:9">
      <c r="A11" s="11" t="s">
        <v>266</v>
      </c>
      <c r="B11" s="13">
        <v>6</v>
      </c>
      <c r="C11" s="13">
        <v>0</v>
      </c>
      <c r="D11" s="13" t="s">
        <v>267</v>
      </c>
      <c r="E11" s="13">
        <v>0</v>
      </c>
      <c r="F11" s="13">
        <v>174.52</v>
      </c>
      <c r="G11" s="13">
        <v>1794.81</v>
      </c>
      <c r="H11" s="13">
        <v>-1620.3</v>
      </c>
      <c r="I11" s="14">
        <v>9</v>
      </c>
    </row>
    <row r="12" spans="1:9">
      <c r="A12" s="11"/>
      <c r="B12" s="11"/>
      <c r="C12" s="11"/>
      <c r="D12" s="11"/>
      <c r="E12" s="11"/>
      <c r="F12" s="11"/>
      <c r="G12" s="11"/>
      <c r="H12" s="11"/>
      <c r="I12" s="11"/>
    </row>
  </sheetData>
  <autoFilter ref="A1" xr:uid="{00000000-0009-0000-0000-000000000000}"/>
  <mergeCells count="1">
    <mergeCell ref="A1:H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52DA-CE8A-482E-831A-1DD26D391B6C}">
  <dimension ref="A1:I12"/>
  <sheetViews>
    <sheetView workbookViewId="0">
      <selection activeCell="I2" sqref="I2:I9"/>
    </sheetView>
  </sheetViews>
  <sheetFormatPr defaultRowHeight="15"/>
  <cols>
    <col min="1" max="1" width="9.140625" style="1" customWidth="1"/>
    <col min="2" max="2" width="10.42578125" style="1" customWidth="1"/>
    <col min="3" max="3" width="11.28515625" style="1" customWidth="1"/>
    <col min="4" max="4" width="10.85546875" style="1" customWidth="1"/>
    <col min="5" max="5" width="11.5703125" style="1" customWidth="1"/>
    <col min="6" max="6" width="12.85546875" style="1" customWidth="1"/>
    <col min="7" max="7" width="13.140625" style="1" customWidth="1"/>
    <col min="8" max="8" width="12.42578125" style="1" customWidth="1"/>
    <col min="9" max="9" width="9.140625" style="1" customWidth="1"/>
    <col min="10" max="16384" width="9.140625" style="1"/>
  </cols>
  <sheetData>
    <row r="1" spans="1:9">
      <c r="A1" s="29" t="s">
        <v>262</v>
      </c>
      <c r="B1" s="29"/>
      <c r="C1" s="29"/>
      <c r="D1" s="29"/>
      <c r="E1" s="29"/>
      <c r="F1" s="29"/>
      <c r="G1" s="29"/>
      <c r="H1" s="29"/>
      <c r="I1" s="11"/>
    </row>
    <row r="2" spans="1:9" ht="30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301</v>
      </c>
    </row>
    <row r="3" spans="1:9">
      <c r="A3" s="11" t="s">
        <v>9</v>
      </c>
      <c r="B3" s="13">
        <v>6</v>
      </c>
      <c r="C3" s="13">
        <v>0</v>
      </c>
      <c r="D3" s="13" t="s">
        <v>12</v>
      </c>
      <c r="E3" s="13">
        <v>0</v>
      </c>
      <c r="F3" s="13">
        <v>0</v>
      </c>
      <c r="G3" s="13">
        <v>0</v>
      </c>
      <c r="H3" s="13">
        <v>0</v>
      </c>
      <c r="I3" s="14">
        <v>1</v>
      </c>
    </row>
    <row r="4" spans="1:9">
      <c r="A4" s="11" t="s">
        <v>13</v>
      </c>
      <c r="B4" s="13">
        <v>6</v>
      </c>
      <c r="C4" s="13">
        <v>46.66</v>
      </c>
      <c r="D4" s="13" t="s">
        <v>14</v>
      </c>
      <c r="E4" s="13">
        <v>93.32</v>
      </c>
      <c r="F4" s="13">
        <v>24</v>
      </c>
      <c r="G4" s="13">
        <v>93.32</v>
      </c>
      <c r="H4" s="13">
        <v>-69.319999999999993</v>
      </c>
      <c r="I4" s="14">
        <v>2</v>
      </c>
    </row>
    <row r="5" spans="1:9">
      <c r="A5" s="11" t="s">
        <v>16</v>
      </c>
      <c r="B5" s="13">
        <v>6</v>
      </c>
      <c r="C5" s="13">
        <v>97.8</v>
      </c>
      <c r="D5" s="13" t="s">
        <v>14</v>
      </c>
      <c r="E5" s="13">
        <v>288.93</v>
      </c>
      <c r="F5" s="13">
        <v>48</v>
      </c>
      <c r="G5" s="13">
        <v>382.25</v>
      </c>
      <c r="H5" s="13">
        <v>-334.25</v>
      </c>
      <c r="I5" s="14">
        <v>3</v>
      </c>
    </row>
    <row r="6" spans="1:9">
      <c r="A6" s="11" t="s">
        <v>18</v>
      </c>
      <c r="B6" s="13">
        <v>6</v>
      </c>
      <c r="C6" s="13">
        <v>82.4</v>
      </c>
      <c r="D6" s="13" t="s">
        <v>14</v>
      </c>
      <c r="E6" s="13">
        <v>360.41</v>
      </c>
      <c r="F6" s="13">
        <v>72</v>
      </c>
      <c r="G6" s="13">
        <v>742.66</v>
      </c>
      <c r="H6" s="13">
        <v>-670.66</v>
      </c>
      <c r="I6" s="14">
        <v>4</v>
      </c>
    </row>
    <row r="7" spans="1:9">
      <c r="A7" s="11" t="s">
        <v>21</v>
      </c>
      <c r="B7" s="13">
        <v>6</v>
      </c>
      <c r="C7" s="13">
        <v>45.04</v>
      </c>
      <c r="D7" s="13" t="s">
        <v>14</v>
      </c>
      <c r="E7" s="13">
        <v>254.89</v>
      </c>
      <c r="F7" s="13">
        <v>96</v>
      </c>
      <c r="G7" s="13">
        <v>997.55</v>
      </c>
      <c r="H7" s="13">
        <v>-901.55</v>
      </c>
      <c r="I7" s="14">
        <v>5</v>
      </c>
    </row>
    <row r="8" spans="1:9">
      <c r="A8" s="11" t="s">
        <v>23</v>
      </c>
      <c r="B8" s="13">
        <v>6</v>
      </c>
      <c r="C8" s="13">
        <v>14.97</v>
      </c>
      <c r="D8" s="13" t="s">
        <v>14</v>
      </c>
      <c r="E8" s="13">
        <v>120.03</v>
      </c>
      <c r="F8" s="13">
        <v>120</v>
      </c>
      <c r="G8" s="13">
        <v>1117.5899999999999</v>
      </c>
      <c r="H8" s="13">
        <v>-997.59</v>
      </c>
      <c r="I8" s="14">
        <v>6</v>
      </c>
    </row>
    <row r="9" spans="1:9">
      <c r="A9" s="11" t="s">
        <v>263</v>
      </c>
      <c r="B9" s="13">
        <v>6</v>
      </c>
      <c r="C9" s="13">
        <v>0</v>
      </c>
      <c r="D9" s="13" t="s">
        <v>264</v>
      </c>
      <c r="E9" s="13">
        <v>27.23</v>
      </c>
      <c r="F9" s="13">
        <v>141.82</v>
      </c>
      <c r="G9" s="13">
        <v>1144.82</v>
      </c>
      <c r="H9" s="13">
        <v>-1002.99</v>
      </c>
      <c r="I9" s="14">
        <v>7</v>
      </c>
    </row>
    <row r="10" spans="1:9">
      <c r="I10" s="15"/>
    </row>
    <row r="11" spans="1:9">
      <c r="I11" s="14"/>
    </row>
    <row r="12" spans="1:9">
      <c r="I12" s="11"/>
    </row>
  </sheetData>
  <autoFilter ref="A1" xr:uid="{00000000-0009-0000-0000-000000000000}"/>
  <mergeCells count="1">
    <mergeCell ref="A1:H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C47D3-1EB2-464D-B8FC-C74DEA550407}">
  <dimension ref="A1:I11"/>
  <sheetViews>
    <sheetView workbookViewId="0">
      <selection activeCell="I2" sqref="I2:I11"/>
    </sheetView>
  </sheetViews>
  <sheetFormatPr defaultRowHeight="15"/>
  <cols>
    <col min="1" max="1" width="9.140625" style="1" customWidth="1"/>
    <col min="2" max="2" width="10.42578125" style="1" customWidth="1"/>
    <col min="3" max="3" width="11.28515625" style="1" customWidth="1"/>
    <col min="4" max="4" width="10.85546875" style="1" customWidth="1"/>
    <col min="5" max="5" width="11.5703125" style="1" customWidth="1"/>
    <col min="6" max="6" width="12.85546875" style="1" customWidth="1"/>
    <col min="7" max="7" width="13.140625" style="1" customWidth="1"/>
    <col min="8" max="8" width="12.42578125" style="1" customWidth="1"/>
    <col min="9" max="9" width="9.140625" style="1" customWidth="1"/>
    <col min="10" max="16384" width="9.140625" style="1"/>
  </cols>
  <sheetData>
    <row r="1" spans="1:9">
      <c r="A1" s="27" t="s">
        <v>231</v>
      </c>
      <c r="B1" s="28"/>
      <c r="C1" s="28"/>
      <c r="D1" s="28"/>
      <c r="E1" s="28"/>
      <c r="F1" s="28"/>
      <c r="G1" s="28"/>
      <c r="H1" s="28"/>
    </row>
    <row r="2" spans="1:9" ht="30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301</v>
      </c>
    </row>
    <row r="3" spans="1:9">
      <c r="A3" s="11" t="s">
        <v>9</v>
      </c>
      <c r="B3" s="11" t="s">
        <v>10</v>
      </c>
      <c r="C3" s="11" t="s">
        <v>11</v>
      </c>
      <c r="D3" s="11" t="s">
        <v>12</v>
      </c>
      <c r="E3" s="11" t="s">
        <v>11</v>
      </c>
      <c r="F3" s="11" t="s">
        <v>11</v>
      </c>
      <c r="G3" s="11" t="s">
        <v>11</v>
      </c>
      <c r="H3" s="11" t="s">
        <v>11</v>
      </c>
      <c r="I3" s="14">
        <v>1</v>
      </c>
    </row>
    <row r="4" spans="1:9">
      <c r="A4" s="11" t="s">
        <v>13</v>
      </c>
      <c r="B4" s="11" t="s">
        <v>10</v>
      </c>
      <c r="C4" s="11" t="s">
        <v>232</v>
      </c>
      <c r="D4" s="11" t="s">
        <v>14</v>
      </c>
      <c r="E4" s="11" t="s">
        <v>233</v>
      </c>
      <c r="F4" s="11" t="s">
        <v>15</v>
      </c>
      <c r="G4" s="11" t="s">
        <v>233</v>
      </c>
      <c r="H4" s="11" t="s">
        <v>234</v>
      </c>
      <c r="I4" s="14">
        <v>2</v>
      </c>
    </row>
    <row r="5" spans="1:9">
      <c r="A5" s="11" t="s">
        <v>16</v>
      </c>
      <c r="B5" s="11" t="s">
        <v>10</v>
      </c>
      <c r="C5" s="11" t="s">
        <v>235</v>
      </c>
      <c r="D5" s="11" t="s">
        <v>14</v>
      </c>
      <c r="E5" s="11" t="s">
        <v>236</v>
      </c>
      <c r="F5" s="11" t="s">
        <v>17</v>
      </c>
      <c r="G5" s="11" t="s">
        <v>237</v>
      </c>
      <c r="H5" s="11" t="s">
        <v>238</v>
      </c>
      <c r="I5" s="14">
        <v>3</v>
      </c>
    </row>
    <row r="6" spans="1:9">
      <c r="A6" s="11" t="s">
        <v>18</v>
      </c>
      <c r="B6" s="11" t="s">
        <v>10</v>
      </c>
      <c r="C6" s="11" t="s">
        <v>239</v>
      </c>
      <c r="D6" s="11" t="s">
        <v>14</v>
      </c>
      <c r="E6" s="11" t="s">
        <v>240</v>
      </c>
      <c r="F6" s="11" t="s">
        <v>20</v>
      </c>
      <c r="G6" s="11" t="s">
        <v>241</v>
      </c>
      <c r="H6" s="11" t="s">
        <v>242</v>
      </c>
      <c r="I6" s="14">
        <v>4</v>
      </c>
    </row>
    <row r="7" spans="1:9">
      <c r="A7" s="11" t="s">
        <v>21</v>
      </c>
      <c r="B7" s="11" t="s">
        <v>10</v>
      </c>
      <c r="C7" s="11" t="s">
        <v>243</v>
      </c>
      <c r="D7" s="11" t="s">
        <v>14</v>
      </c>
      <c r="E7" s="11" t="s">
        <v>244</v>
      </c>
      <c r="F7" s="11" t="s">
        <v>22</v>
      </c>
      <c r="G7" s="11" t="s">
        <v>245</v>
      </c>
      <c r="H7" s="11" t="s">
        <v>246</v>
      </c>
      <c r="I7" s="14">
        <v>5</v>
      </c>
    </row>
    <row r="8" spans="1:9">
      <c r="A8" s="11" t="s">
        <v>23</v>
      </c>
      <c r="B8" s="11" t="s">
        <v>10</v>
      </c>
      <c r="C8" s="11" t="s">
        <v>247</v>
      </c>
      <c r="D8" s="11" t="s">
        <v>14</v>
      </c>
      <c r="E8" s="11" t="s">
        <v>248</v>
      </c>
      <c r="F8" s="11" t="s">
        <v>24</v>
      </c>
      <c r="G8" s="11" t="s">
        <v>249</v>
      </c>
      <c r="H8" s="11" t="s">
        <v>250</v>
      </c>
      <c r="I8" s="14">
        <v>6</v>
      </c>
    </row>
    <row r="9" spans="1:9">
      <c r="A9" s="11" t="s">
        <v>25</v>
      </c>
      <c r="B9" s="11" t="s">
        <v>10</v>
      </c>
      <c r="C9" s="11" t="s">
        <v>251</v>
      </c>
      <c r="D9" s="11" t="s">
        <v>14</v>
      </c>
      <c r="E9" s="11" t="s">
        <v>252</v>
      </c>
      <c r="F9" s="11" t="s">
        <v>26</v>
      </c>
      <c r="G9" s="11" t="s">
        <v>253</v>
      </c>
      <c r="H9" s="11" t="s">
        <v>254</v>
      </c>
      <c r="I9" s="14">
        <v>7</v>
      </c>
    </row>
    <row r="10" spans="1:9">
      <c r="A10" s="11" t="s">
        <v>27</v>
      </c>
      <c r="B10" s="11" t="s">
        <v>10</v>
      </c>
      <c r="C10" s="11" t="s">
        <v>11</v>
      </c>
      <c r="D10" s="11" t="s">
        <v>14</v>
      </c>
      <c r="E10" s="11" t="s">
        <v>255</v>
      </c>
      <c r="F10" s="11" t="s">
        <v>28</v>
      </c>
      <c r="G10" s="11" t="s">
        <v>256</v>
      </c>
      <c r="H10" s="11" t="s">
        <v>257</v>
      </c>
      <c r="I10" s="14">
        <v>8</v>
      </c>
    </row>
    <row r="11" spans="1:9">
      <c r="A11" s="11" t="s">
        <v>258</v>
      </c>
      <c r="B11" s="11" t="s">
        <v>10</v>
      </c>
      <c r="C11" s="11" t="s">
        <v>11</v>
      </c>
      <c r="D11" s="11" t="s">
        <v>259</v>
      </c>
      <c r="E11" s="11" t="s">
        <v>11</v>
      </c>
      <c r="F11" s="11" t="s">
        <v>260</v>
      </c>
      <c r="G11" s="11" t="s">
        <v>256</v>
      </c>
      <c r="H11" s="11" t="s">
        <v>261</v>
      </c>
      <c r="I11" s="14">
        <v>9</v>
      </c>
    </row>
  </sheetData>
  <autoFilter ref="A1" xr:uid="{00000000-0009-0000-0000-000000000000}"/>
  <mergeCells count="1">
    <mergeCell ref="A1:H1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AC4C5-0585-4801-A29E-C14EBD4F0365}">
  <dimension ref="A1:I12"/>
  <sheetViews>
    <sheetView workbookViewId="0">
      <selection activeCell="I2" sqref="I2:I12"/>
    </sheetView>
  </sheetViews>
  <sheetFormatPr defaultRowHeight="15"/>
  <cols>
    <col min="1" max="1" width="9.140625" style="1" customWidth="1"/>
    <col min="2" max="2" width="10.42578125" style="1" customWidth="1"/>
    <col min="3" max="3" width="11.28515625" style="1" customWidth="1"/>
    <col min="4" max="4" width="10.85546875" style="1" customWidth="1"/>
    <col min="5" max="5" width="11.5703125" style="1" customWidth="1"/>
    <col min="6" max="6" width="12.85546875" style="1" customWidth="1"/>
    <col min="7" max="7" width="13.140625" style="1" customWidth="1"/>
    <col min="8" max="8" width="12.42578125" style="1" customWidth="1"/>
    <col min="9" max="9" width="9.140625" style="1" customWidth="1"/>
    <col min="10" max="16384" width="9.140625" style="1"/>
  </cols>
  <sheetData>
    <row r="1" spans="1:9">
      <c r="A1" s="27" t="s">
        <v>194</v>
      </c>
      <c r="B1" s="28"/>
      <c r="C1" s="28"/>
      <c r="D1" s="28"/>
      <c r="E1" s="28"/>
      <c r="F1" s="28"/>
      <c r="G1" s="28"/>
      <c r="H1" s="28"/>
    </row>
    <row r="2" spans="1:9" ht="30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301</v>
      </c>
    </row>
    <row r="3" spans="1:9">
      <c r="A3" s="11" t="s">
        <v>9</v>
      </c>
      <c r="B3" s="11" t="s">
        <v>10</v>
      </c>
      <c r="C3" s="11" t="s">
        <v>11</v>
      </c>
      <c r="D3" s="11" t="s">
        <v>12</v>
      </c>
      <c r="E3" s="11" t="s">
        <v>11</v>
      </c>
      <c r="F3" s="11" t="s">
        <v>11</v>
      </c>
      <c r="G3" s="11" t="s">
        <v>11</v>
      </c>
      <c r="H3" s="11" t="s">
        <v>11</v>
      </c>
      <c r="I3" s="14">
        <v>1</v>
      </c>
    </row>
    <row r="4" spans="1:9">
      <c r="A4" s="11" t="s">
        <v>13</v>
      </c>
      <c r="B4" s="11" t="s">
        <v>10</v>
      </c>
      <c r="C4" s="11" t="s">
        <v>64</v>
      </c>
      <c r="D4" s="11" t="s">
        <v>14</v>
      </c>
      <c r="E4" s="11" t="s">
        <v>195</v>
      </c>
      <c r="F4" s="11" t="s">
        <v>15</v>
      </c>
      <c r="G4" s="11" t="s">
        <v>195</v>
      </c>
      <c r="H4" s="11" t="s">
        <v>196</v>
      </c>
      <c r="I4" s="14">
        <v>2</v>
      </c>
    </row>
    <row r="5" spans="1:9">
      <c r="A5" s="11" t="s">
        <v>16</v>
      </c>
      <c r="B5" s="11" t="s">
        <v>10</v>
      </c>
      <c r="C5" s="11" t="s">
        <v>197</v>
      </c>
      <c r="D5" s="11" t="s">
        <v>14</v>
      </c>
      <c r="E5" s="11" t="s">
        <v>198</v>
      </c>
      <c r="F5" s="11" t="s">
        <v>17</v>
      </c>
      <c r="G5" s="11" t="s">
        <v>199</v>
      </c>
      <c r="H5" s="11" t="s">
        <v>200</v>
      </c>
      <c r="I5" s="14">
        <v>3</v>
      </c>
    </row>
    <row r="6" spans="1:9">
      <c r="A6" s="11" t="s">
        <v>18</v>
      </c>
      <c r="B6" s="11" t="s">
        <v>10</v>
      </c>
      <c r="C6" s="11" t="s">
        <v>201</v>
      </c>
      <c r="D6" s="11" t="s">
        <v>14</v>
      </c>
      <c r="E6" s="11" t="s">
        <v>202</v>
      </c>
      <c r="F6" s="11" t="s">
        <v>20</v>
      </c>
      <c r="G6" s="11" t="s">
        <v>203</v>
      </c>
      <c r="H6" s="11" t="s">
        <v>204</v>
      </c>
      <c r="I6" s="14">
        <v>4</v>
      </c>
    </row>
    <row r="7" spans="1:9">
      <c r="A7" s="11" t="s">
        <v>21</v>
      </c>
      <c r="B7" s="11" t="s">
        <v>10</v>
      </c>
      <c r="C7" s="11" t="s">
        <v>205</v>
      </c>
      <c r="D7" s="11" t="s">
        <v>14</v>
      </c>
      <c r="E7" s="11" t="s">
        <v>206</v>
      </c>
      <c r="F7" s="11" t="s">
        <v>22</v>
      </c>
      <c r="G7" s="11" t="s">
        <v>207</v>
      </c>
      <c r="H7" s="11" t="s">
        <v>208</v>
      </c>
      <c r="I7" s="14">
        <v>5</v>
      </c>
    </row>
    <row r="8" spans="1:9">
      <c r="A8" s="11" t="s">
        <v>23</v>
      </c>
      <c r="B8" s="11" t="s">
        <v>10</v>
      </c>
      <c r="C8" s="11" t="s">
        <v>209</v>
      </c>
      <c r="D8" s="11" t="s">
        <v>14</v>
      </c>
      <c r="E8" s="11" t="s">
        <v>210</v>
      </c>
      <c r="F8" s="11" t="s">
        <v>24</v>
      </c>
      <c r="G8" s="11" t="s">
        <v>211</v>
      </c>
      <c r="H8" s="11" t="s">
        <v>212</v>
      </c>
      <c r="I8" s="14">
        <v>6</v>
      </c>
    </row>
    <row r="9" spans="1:9">
      <c r="A9" s="11" t="s">
        <v>25</v>
      </c>
      <c r="B9" s="11" t="s">
        <v>10</v>
      </c>
      <c r="C9" s="11" t="s">
        <v>213</v>
      </c>
      <c r="D9" s="11" t="s">
        <v>14</v>
      </c>
      <c r="E9" s="11" t="s">
        <v>214</v>
      </c>
      <c r="F9" s="11" t="s">
        <v>26</v>
      </c>
      <c r="G9" s="11" t="s">
        <v>215</v>
      </c>
      <c r="H9" s="11" t="s">
        <v>216</v>
      </c>
      <c r="I9" s="14">
        <v>7</v>
      </c>
    </row>
    <row r="10" spans="1:9">
      <c r="A10" s="11" t="s">
        <v>27</v>
      </c>
      <c r="B10" s="11" t="s">
        <v>10</v>
      </c>
      <c r="C10" s="11" t="s">
        <v>217</v>
      </c>
      <c r="D10" s="11" t="s">
        <v>14</v>
      </c>
      <c r="E10" s="11" t="s">
        <v>218</v>
      </c>
      <c r="F10" s="11" t="s">
        <v>28</v>
      </c>
      <c r="G10" s="11" t="s">
        <v>219</v>
      </c>
      <c r="H10" s="11" t="s">
        <v>220</v>
      </c>
      <c r="I10" s="14">
        <v>8</v>
      </c>
    </row>
    <row r="11" spans="1:9">
      <c r="A11" s="11" t="s">
        <v>29</v>
      </c>
      <c r="B11" s="11" t="s">
        <v>10</v>
      </c>
      <c r="C11" s="11" t="s">
        <v>221</v>
      </c>
      <c r="D11" s="11" t="s">
        <v>14</v>
      </c>
      <c r="E11" s="11" t="s">
        <v>222</v>
      </c>
      <c r="F11" s="11" t="s">
        <v>30</v>
      </c>
      <c r="G11" s="11" t="s">
        <v>223</v>
      </c>
      <c r="H11" s="11" t="s">
        <v>224</v>
      </c>
      <c r="I11" s="14">
        <v>9</v>
      </c>
    </row>
    <row r="12" spans="1:9">
      <c r="A12" s="11" t="s">
        <v>225</v>
      </c>
      <c r="B12" s="11" t="s">
        <v>10</v>
      </c>
      <c r="C12" s="11" t="s">
        <v>11</v>
      </c>
      <c r="D12" s="11" t="s">
        <v>226</v>
      </c>
      <c r="E12" s="11" t="s">
        <v>227</v>
      </c>
      <c r="F12" s="11" t="s">
        <v>228</v>
      </c>
      <c r="G12" s="11" t="s">
        <v>229</v>
      </c>
      <c r="H12" s="11" t="s">
        <v>230</v>
      </c>
      <c r="I12" s="14">
        <v>10</v>
      </c>
    </row>
  </sheetData>
  <autoFilter ref="A1" xr:uid="{00000000-0009-0000-0000-000000000000}"/>
  <mergeCells count="1">
    <mergeCell ref="A1:H1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A44A7-9566-4DF0-AA5D-711E994FBC16}">
  <dimension ref="A1:I13"/>
  <sheetViews>
    <sheetView workbookViewId="0">
      <selection activeCell="I2" sqref="I2:I10"/>
    </sheetView>
  </sheetViews>
  <sheetFormatPr defaultRowHeight="15"/>
  <cols>
    <col min="1" max="1" width="9.140625" style="1" customWidth="1"/>
    <col min="2" max="2" width="10.42578125" style="1" customWidth="1"/>
    <col min="3" max="3" width="11.28515625" style="1" customWidth="1"/>
    <col min="4" max="4" width="10.85546875" style="1" customWidth="1"/>
    <col min="5" max="5" width="11.5703125" style="1" customWidth="1"/>
    <col min="6" max="6" width="12.85546875" style="1" customWidth="1"/>
    <col min="7" max="7" width="13.140625" style="1" customWidth="1"/>
    <col min="8" max="8" width="12.42578125" style="1" customWidth="1"/>
    <col min="9" max="9" width="9.140625" style="1" customWidth="1"/>
    <col min="10" max="16384" width="9.140625" style="1"/>
  </cols>
  <sheetData>
    <row r="1" spans="1:9">
      <c r="A1" s="27" t="s">
        <v>167</v>
      </c>
      <c r="B1" s="28"/>
      <c r="C1" s="28"/>
      <c r="D1" s="28"/>
      <c r="E1" s="28"/>
      <c r="F1" s="28"/>
      <c r="G1" s="28"/>
      <c r="H1" s="28"/>
    </row>
    <row r="2" spans="1:9" ht="30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301</v>
      </c>
    </row>
    <row r="3" spans="1:9">
      <c r="A3" s="11" t="s">
        <v>9</v>
      </c>
      <c r="B3" s="11" t="s">
        <v>10</v>
      </c>
      <c r="C3" s="11" t="s">
        <v>11</v>
      </c>
      <c r="D3" s="11" t="s">
        <v>12</v>
      </c>
      <c r="E3" s="11" t="s">
        <v>11</v>
      </c>
      <c r="F3" s="11" t="s">
        <v>11</v>
      </c>
      <c r="G3" s="11" t="s">
        <v>11</v>
      </c>
      <c r="H3" s="11" t="s">
        <v>11</v>
      </c>
      <c r="I3" s="14">
        <v>1</v>
      </c>
    </row>
    <row r="4" spans="1:9">
      <c r="A4" s="11" t="s">
        <v>13</v>
      </c>
      <c r="B4" s="11" t="s">
        <v>10</v>
      </c>
      <c r="C4" s="11" t="s">
        <v>168</v>
      </c>
      <c r="D4" s="11" t="s">
        <v>14</v>
      </c>
      <c r="E4" s="11" t="s">
        <v>169</v>
      </c>
      <c r="F4" s="11" t="s">
        <v>15</v>
      </c>
      <c r="G4" s="11" t="s">
        <v>169</v>
      </c>
      <c r="H4" s="11" t="s">
        <v>170</v>
      </c>
      <c r="I4" s="14">
        <v>2</v>
      </c>
    </row>
    <row r="5" spans="1:9">
      <c r="A5" s="11" t="s">
        <v>16</v>
      </c>
      <c r="B5" s="11" t="s">
        <v>10</v>
      </c>
      <c r="C5" s="11" t="s">
        <v>171</v>
      </c>
      <c r="D5" s="11" t="s">
        <v>14</v>
      </c>
      <c r="E5" s="11" t="s">
        <v>172</v>
      </c>
      <c r="F5" s="11" t="s">
        <v>17</v>
      </c>
      <c r="G5" s="11" t="s">
        <v>173</v>
      </c>
      <c r="H5" s="11" t="s">
        <v>174</v>
      </c>
      <c r="I5" s="14">
        <v>3</v>
      </c>
    </row>
    <row r="6" spans="1:9">
      <c r="A6" s="11" t="s">
        <v>18</v>
      </c>
      <c r="B6" s="11" t="s">
        <v>10</v>
      </c>
      <c r="C6" s="11" t="s">
        <v>175</v>
      </c>
      <c r="D6" s="11" t="s">
        <v>14</v>
      </c>
      <c r="E6" s="11" t="s">
        <v>176</v>
      </c>
      <c r="F6" s="11" t="s">
        <v>20</v>
      </c>
      <c r="G6" s="11" t="s">
        <v>177</v>
      </c>
      <c r="H6" s="11" t="s">
        <v>178</v>
      </c>
      <c r="I6" s="14">
        <v>4</v>
      </c>
    </row>
    <row r="7" spans="1:9">
      <c r="A7" s="11" t="s">
        <v>21</v>
      </c>
      <c r="B7" s="11" t="s">
        <v>10</v>
      </c>
      <c r="C7" s="11" t="s">
        <v>179</v>
      </c>
      <c r="D7" s="11" t="s">
        <v>14</v>
      </c>
      <c r="E7" s="11" t="s">
        <v>180</v>
      </c>
      <c r="F7" s="11" t="s">
        <v>22</v>
      </c>
      <c r="G7" s="11" t="s">
        <v>181</v>
      </c>
      <c r="H7" s="11" t="s">
        <v>182</v>
      </c>
      <c r="I7" s="14">
        <v>5</v>
      </c>
    </row>
    <row r="8" spans="1:9">
      <c r="A8" s="11" t="s">
        <v>23</v>
      </c>
      <c r="B8" s="11" t="s">
        <v>10</v>
      </c>
      <c r="C8" s="11" t="s">
        <v>183</v>
      </c>
      <c r="D8" s="11" t="s">
        <v>14</v>
      </c>
      <c r="E8" s="11" t="s">
        <v>184</v>
      </c>
      <c r="F8" s="11" t="s">
        <v>24</v>
      </c>
      <c r="G8" s="11" t="s">
        <v>185</v>
      </c>
      <c r="H8" s="11" t="s">
        <v>186</v>
      </c>
      <c r="I8" s="14">
        <v>6</v>
      </c>
    </row>
    <row r="9" spans="1:9">
      <c r="A9" s="11" t="s">
        <v>25</v>
      </c>
      <c r="B9" s="11" t="s">
        <v>10</v>
      </c>
      <c r="C9" s="11" t="s">
        <v>11</v>
      </c>
      <c r="D9" s="11" t="s">
        <v>14</v>
      </c>
      <c r="E9" s="11" t="s">
        <v>187</v>
      </c>
      <c r="F9" s="11" t="s">
        <v>26</v>
      </c>
      <c r="G9" s="11" t="s">
        <v>188</v>
      </c>
      <c r="H9" s="11" t="s">
        <v>189</v>
      </c>
      <c r="I9" s="14">
        <v>7</v>
      </c>
    </row>
    <row r="10" spans="1:9">
      <c r="A10" s="11" t="s">
        <v>190</v>
      </c>
      <c r="B10" s="11" t="s">
        <v>10</v>
      </c>
      <c r="C10" s="11" t="s">
        <v>11</v>
      </c>
      <c r="D10" s="11" t="s">
        <v>191</v>
      </c>
      <c r="E10" s="11" t="s">
        <v>11</v>
      </c>
      <c r="F10" s="11" t="s">
        <v>192</v>
      </c>
      <c r="G10" s="11" t="s">
        <v>188</v>
      </c>
      <c r="H10" s="11" t="s">
        <v>193</v>
      </c>
      <c r="I10" s="14">
        <v>8</v>
      </c>
    </row>
    <row r="12" spans="1:9">
      <c r="I12" s="14"/>
    </row>
    <row r="13" spans="1:9">
      <c r="I13" s="14"/>
    </row>
  </sheetData>
  <autoFilter ref="A1" xr:uid="{00000000-0009-0000-0000-000000000000}"/>
  <mergeCells count="1">
    <mergeCell ref="A1:H1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0A8EB-C517-4B83-B4AA-A63165E73C98}">
  <dimension ref="A1:I12"/>
  <sheetViews>
    <sheetView workbookViewId="0">
      <selection activeCell="I2" sqref="I2:I12"/>
    </sheetView>
  </sheetViews>
  <sheetFormatPr defaultRowHeight="15"/>
  <cols>
    <col min="1" max="1" width="9.140625" style="1" customWidth="1"/>
    <col min="2" max="2" width="10.42578125" style="1" customWidth="1"/>
    <col min="3" max="3" width="11.28515625" style="1" customWidth="1"/>
    <col min="4" max="4" width="10.85546875" style="1" customWidth="1"/>
    <col min="5" max="5" width="11.5703125" style="1" customWidth="1"/>
    <col min="6" max="6" width="12.85546875" style="1" customWidth="1"/>
    <col min="7" max="7" width="13.140625" style="1" customWidth="1"/>
    <col min="8" max="8" width="12.42578125" style="1" customWidth="1"/>
    <col min="9" max="9" width="9.140625" style="1" customWidth="1"/>
    <col min="10" max="16384" width="9.140625" style="1"/>
  </cols>
  <sheetData>
    <row r="1" spans="1:9">
      <c r="A1" s="27" t="s">
        <v>164</v>
      </c>
      <c r="B1" s="28"/>
      <c r="C1" s="28"/>
      <c r="D1" s="28"/>
      <c r="E1" s="28"/>
      <c r="F1" s="28"/>
      <c r="G1" s="28"/>
      <c r="H1" s="28"/>
    </row>
    <row r="2" spans="1:9" ht="30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301</v>
      </c>
    </row>
    <row r="3" spans="1:9">
      <c r="A3" s="11" t="s">
        <v>9</v>
      </c>
      <c r="B3" s="13">
        <v>6</v>
      </c>
      <c r="C3" s="13">
        <v>0</v>
      </c>
      <c r="D3" s="13" t="s">
        <v>12</v>
      </c>
      <c r="E3" s="13">
        <v>0</v>
      </c>
      <c r="F3" s="13">
        <v>0</v>
      </c>
      <c r="G3" s="13">
        <v>0</v>
      </c>
      <c r="H3" s="13">
        <v>0</v>
      </c>
      <c r="I3" s="14">
        <v>1</v>
      </c>
    </row>
    <row r="4" spans="1:9">
      <c r="A4" s="11" t="s">
        <v>13</v>
      </c>
      <c r="B4" s="13">
        <v>6</v>
      </c>
      <c r="C4" s="13">
        <v>2.13</v>
      </c>
      <c r="D4" s="13" t="s">
        <v>14</v>
      </c>
      <c r="E4" s="13">
        <v>4.25</v>
      </c>
      <c r="F4" s="13">
        <v>24</v>
      </c>
      <c r="G4" s="13">
        <v>4.25</v>
      </c>
      <c r="H4" s="13">
        <v>19.75</v>
      </c>
      <c r="I4" s="14">
        <v>2</v>
      </c>
    </row>
    <row r="5" spans="1:9">
      <c r="A5" s="11" t="s">
        <v>16</v>
      </c>
      <c r="B5" s="13">
        <v>6</v>
      </c>
      <c r="C5" s="13">
        <v>27.61</v>
      </c>
      <c r="D5" s="13" t="s">
        <v>14</v>
      </c>
      <c r="E5" s="13">
        <v>59.47</v>
      </c>
      <c r="F5" s="13">
        <v>48</v>
      </c>
      <c r="G5" s="13">
        <v>63.72</v>
      </c>
      <c r="H5" s="13">
        <v>-15.72</v>
      </c>
      <c r="I5" s="14">
        <v>3</v>
      </c>
    </row>
    <row r="6" spans="1:9">
      <c r="A6" s="11" t="s">
        <v>18</v>
      </c>
      <c r="B6" s="13">
        <v>6</v>
      </c>
      <c r="C6" s="13">
        <v>80.62</v>
      </c>
      <c r="D6" s="13" t="s">
        <v>14</v>
      </c>
      <c r="E6" s="13">
        <v>216.46</v>
      </c>
      <c r="F6" s="13">
        <v>72</v>
      </c>
      <c r="G6" s="13">
        <v>280.18</v>
      </c>
      <c r="H6" s="13">
        <v>-208.18</v>
      </c>
      <c r="I6" s="14">
        <v>4</v>
      </c>
    </row>
    <row r="7" spans="1:9">
      <c r="A7" s="11" t="s">
        <v>21</v>
      </c>
      <c r="B7" s="13">
        <v>6</v>
      </c>
      <c r="C7" s="13">
        <v>104.4</v>
      </c>
      <c r="D7" s="13" t="s">
        <v>14</v>
      </c>
      <c r="E7" s="13">
        <v>370.05</v>
      </c>
      <c r="F7" s="13">
        <v>96</v>
      </c>
      <c r="G7" s="13">
        <v>650.22</v>
      </c>
      <c r="H7" s="13">
        <v>-554.22</v>
      </c>
      <c r="I7" s="14">
        <v>5</v>
      </c>
    </row>
    <row r="8" spans="1:9">
      <c r="A8" s="11" t="s">
        <v>23</v>
      </c>
      <c r="B8" s="13">
        <v>6</v>
      </c>
      <c r="C8" s="13">
        <v>103.16</v>
      </c>
      <c r="D8" s="13" t="s">
        <v>14</v>
      </c>
      <c r="E8" s="13">
        <v>415.13</v>
      </c>
      <c r="F8" s="13">
        <v>120</v>
      </c>
      <c r="G8" s="13">
        <v>1065.3499999999999</v>
      </c>
      <c r="H8" s="13">
        <v>-945.35</v>
      </c>
      <c r="I8" s="14">
        <v>6</v>
      </c>
    </row>
    <row r="9" spans="1:9">
      <c r="A9" s="11" t="s">
        <v>25</v>
      </c>
      <c r="B9" s="13">
        <v>6</v>
      </c>
      <c r="C9" s="13">
        <v>96.34</v>
      </c>
      <c r="D9" s="13" t="s">
        <v>14</v>
      </c>
      <c r="E9" s="13">
        <v>399.01</v>
      </c>
      <c r="F9" s="13">
        <v>144</v>
      </c>
      <c r="G9" s="13">
        <v>1464.36</v>
      </c>
      <c r="H9" s="13">
        <v>-1320.36</v>
      </c>
      <c r="I9" s="14">
        <v>7</v>
      </c>
    </row>
    <row r="10" spans="1:9">
      <c r="A10" s="11" t="s">
        <v>27</v>
      </c>
      <c r="B10" s="13">
        <v>6</v>
      </c>
      <c r="C10" s="13">
        <v>89.96</v>
      </c>
      <c r="D10" s="13" t="s">
        <v>14</v>
      </c>
      <c r="E10" s="13">
        <v>372.59</v>
      </c>
      <c r="F10" s="13">
        <v>168</v>
      </c>
      <c r="G10" s="13">
        <v>1836.95</v>
      </c>
      <c r="H10" s="13">
        <v>-1668.95</v>
      </c>
      <c r="I10" s="14">
        <v>8</v>
      </c>
    </row>
    <row r="11" spans="1:9">
      <c r="A11" s="11" t="s">
        <v>29</v>
      </c>
      <c r="B11" s="13">
        <v>6</v>
      </c>
      <c r="C11" s="13">
        <v>0.77</v>
      </c>
      <c r="D11" s="13" t="s">
        <v>14</v>
      </c>
      <c r="E11" s="13">
        <v>181.45</v>
      </c>
      <c r="F11" s="13">
        <v>192</v>
      </c>
      <c r="G11" s="13">
        <v>2018.41</v>
      </c>
      <c r="H11" s="13">
        <v>-1826.41</v>
      </c>
      <c r="I11" s="14">
        <v>9</v>
      </c>
    </row>
    <row r="12" spans="1:9">
      <c r="A12" s="11" t="s">
        <v>165</v>
      </c>
      <c r="B12" s="13">
        <v>6</v>
      </c>
      <c r="C12" s="13">
        <v>0</v>
      </c>
      <c r="D12" s="13" t="s">
        <v>166</v>
      </c>
      <c r="E12" s="13">
        <v>0.54</v>
      </c>
      <c r="F12" s="13">
        <v>200.35</v>
      </c>
      <c r="G12" s="13">
        <v>2018.94</v>
      </c>
      <c r="H12" s="13">
        <v>-1818.59</v>
      </c>
      <c r="I12" s="14">
        <v>10</v>
      </c>
    </row>
  </sheetData>
  <autoFilter ref="A1" xr:uid="{00000000-0009-0000-0000-000000000000}"/>
  <mergeCells count="1">
    <mergeCell ref="A1:H1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F03BA-EAA2-4F55-BABE-DF85C6040088}">
  <dimension ref="A1:I16"/>
  <sheetViews>
    <sheetView workbookViewId="0">
      <selection activeCell="I2" sqref="I2:I16"/>
    </sheetView>
  </sheetViews>
  <sheetFormatPr defaultRowHeight="15"/>
  <cols>
    <col min="1" max="1" width="9.140625" style="1" customWidth="1"/>
    <col min="2" max="2" width="10.42578125" style="1" customWidth="1"/>
    <col min="3" max="3" width="11.28515625" style="1" customWidth="1"/>
    <col min="4" max="4" width="10.85546875" style="1" customWidth="1"/>
    <col min="5" max="5" width="11.5703125" style="1" customWidth="1"/>
    <col min="6" max="6" width="12.85546875" style="1" customWidth="1"/>
    <col min="7" max="7" width="13.140625" style="1" customWidth="1"/>
    <col min="8" max="8" width="12.42578125" style="1" customWidth="1"/>
    <col min="9" max="9" width="9.140625" style="1" customWidth="1"/>
    <col min="10" max="16384" width="9.140625" style="1"/>
  </cols>
  <sheetData>
    <row r="1" spans="1:9">
      <c r="A1" s="27" t="s">
        <v>110</v>
      </c>
      <c r="B1" s="28"/>
      <c r="C1" s="28"/>
      <c r="D1" s="28"/>
      <c r="E1" s="28"/>
      <c r="F1" s="28"/>
      <c r="G1" s="28"/>
      <c r="H1" s="28"/>
    </row>
    <row r="2" spans="1:9" ht="30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301</v>
      </c>
    </row>
    <row r="3" spans="1:9">
      <c r="A3" s="11" t="s">
        <v>9</v>
      </c>
      <c r="B3" s="11" t="s">
        <v>10</v>
      </c>
      <c r="C3" s="11" t="s">
        <v>11</v>
      </c>
      <c r="D3" s="11" t="s">
        <v>12</v>
      </c>
      <c r="E3" s="11" t="s">
        <v>11</v>
      </c>
      <c r="F3" s="11" t="s">
        <v>11</v>
      </c>
      <c r="G3" s="11" t="s">
        <v>11</v>
      </c>
      <c r="H3" s="11" t="s">
        <v>11</v>
      </c>
      <c r="I3" s="14">
        <v>1</v>
      </c>
    </row>
    <row r="4" spans="1:9">
      <c r="A4" s="11" t="s">
        <v>13</v>
      </c>
      <c r="B4" s="11" t="s">
        <v>10</v>
      </c>
      <c r="C4" s="11" t="s">
        <v>111</v>
      </c>
      <c r="D4" s="11" t="s">
        <v>14</v>
      </c>
      <c r="E4" s="11" t="s">
        <v>112</v>
      </c>
      <c r="F4" s="11" t="s">
        <v>15</v>
      </c>
      <c r="G4" s="11" t="s">
        <v>112</v>
      </c>
      <c r="H4" s="11" t="s">
        <v>113</v>
      </c>
      <c r="I4" s="14">
        <v>2</v>
      </c>
    </row>
    <row r="5" spans="1:9">
      <c r="A5" s="11" t="s">
        <v>16</v>
      </c>
      <c r="B5" s="11" t="s">
        <v>10</v>
      </c>
      <c r="C5" s="11" t="s">
        <v>114</v>
      </c>
      <c r="D5" s="11" t="s">
        <v>14</v>
      </c>
      <c r="E5" s="11" t="s">
        <v>115</v>
      </c>
      <c r="F5" s="11" t="s">
        <v>17</v>
      </c>
      <c r="G5" s="11" t="s">
        <v>116</v>
      </c>
      <c r="H5" s="11" t="s">
        <v>117</v>
      </c>
      <c r="I5" s="14">
        <v>3</v>
      </c>
    </row>
    <row r="6" spans="1:9">
      <c r="A6" s="11" t="s">
        <v>18</v>
      </c>
      <c r="B6" s="11" t="s">
        <v>10</v>
      </c>
      <c r="C6" s="11" t="s">
        <v>19</v>
      </c>
      <c r="D6" s="11" t="s">
        <v>14</v>
      </c>
      <c r="E6" s="11" t="s">
        <v>118</v>
      </c>
      <c r="F6" s="11" t="s">
        <v>20</v>
      </c>
      <c r="G6" s="11" t="s">
        <v>119</v>
      </c>
      <c r="H6" s="11" t="s">
        <v>120</v>
      </c>
      <c r="I6" s="14">
        <v>4</v>
      </c>
    </row>
    <row r="7" spans="1:9">
      <c r="A7" s="11" t="s">
        <v>21</v>
      </c>
      <c r="B7" s="11" t="s">
        <v>10</v>
      </c>
      <c r="C7" s="11" t="s">
        <v>121</v>
      </c>
      <c r="D7" s="11" t="s">
        <v>14</v>
      </c>
      <c r="E7" s="11" t="s">
        <v>122</v>
      </c>
      <c r="F7" s="11" t="s">
        <v>22</v>
      </c>
      <c r="G7" s="11" t="s">
        <v>123</v>
      </c>
      <c r="H7" s="11" t="s">
        <v>124</v>
      </c>
      <c r="I7" s="14">
        <v>5</v>
      </c>
    </row>
    <row r="8" spans="1:9">
      <c r="A8" s="11" t="s">
        <v>23</v>
      </c>
      <c r="B8" s="11" t="s">
        <v>10</v>
      </c>
      <c r="C8" s="11" t="s">
        <v>125</v>
      </c>
      <c r="D8" s="11" t="s">
        <v>14</v>
      </c>
      <c r="E8" s="11" t="s">
        <v>126</v>
      </c>
      <c r="F8" s="11" t="s">
        <v>24</v>
      </c>
      <c r="G8" s="11" t="s">
        <v>127</v>
      </c>
      <c r="H8" s="11" t="s">
        <v>128</v>
      </c>
      <c r="I8" s="14">
        <v>6</v>
      </c>
    </row>
    <row r="9" spans="1:9">
      <c r="A9" s="11" t="s">
        <v>25</v>
      </c>
      <c r="B9" s="11" t="s">
        <v>10</v>
      </c>
      <c r="C9" s="11" t="s">
        <v>129</v>
      </c>
      <c r="D9" s="11" t="s">
        <v>14</v>
      </c>
      <c r="E9" s="11" t="s">
        <v>130</v>
      </c>
      <c r="F9" s="11" t="s">
        <v>26</v>
      </c>
      <c r="G9" s="11" t="s">
        <v>131</v>
      </c>
      <c r="H9" s="11" t="s">
        <v>132</v>
      </c>
      <c r="I9" s="14">
        <v>7</v>
      </c>
    </row>
    <row r="10" spans="1:9">
      <c r="A10" s="11" t="s">
        <v>27</v>
      </c>
      <c r="B10" s="11" t="s">
        <v>10</v>
      </c>
      <c r="C10" s="11" t="s">
        <v>133</v>
      </c>
      <c r="D10" s="11" t="s">
        <v>14</v>
      </c>
      <c r="E10" s="11" t="s">
        <v>134</v>
      </c>
      <c r="F10" s="11" t="s">
        <v>28</v>
      </c>
      <c r="G10" s="11" t="s">
        <v>135</v>
      </c>
      <c r="H10" s="11" t="s">
        <v>136</v>
      </c>
      <c r="I10" s="14">
        <v>8</v>
      </c>
    </row>
    <row r="11" spans="1:9">
      <c r="A11" s="11" t="s">
        <v>29</v>
      </c>
      <c r="B11" s="11" t="s">
        <v>10</v>
      </c>
      <c r="C11" s="11" t="s">
        <v>137</v>
      </c>
      <c r="D11" s="11" t="s">
        <v>14</v>
      </c>
      <c r="E11" s="11" t="s">
        <v>138</v>
      </c>
      <c r="F11" s="11" t="s">
        <v>30</v>
      </c>
      <c r="G11" s="11" t="s">
        <v>139</v>
      </c>
      <c r="H11" s="11" t="s">
        <v>140</v>
      </c>
      <c r="I11" s="14">
        <v>9</v>
      </c>
    </row>
    <row r="12" spans="1:9">
      <c r="A12" s="11" t="s">
        <v>31</v>
      </c>
      <c r="B12" s="11" t="s">
        <v>10</v>
      </c>
      <c r="C12" s="11" t="s">
        <v>141</v>
      </c>
      <c r="D12" s="11" t="s">
        <v>14</v>
      </c>
      <c r="E12" s="11" t="s">
        <v>142</v>
      </c>
      <c r="F12" s="11" t="s">
        <v>32</v>
      </c>
      <c r="G12" s="11" t="s">
        <v>143</v>
      </c>
      <c r="H12" s="11" t="s">
        <v>144</v>
      </c>
      <c r="I12" s="14">
        <v>10</v>
      </c>
    </row>
    <row r="13" spans="1:9">
      <c r="A13" s="11" t="s">
        <v>33</v>
      </c>
      <c r="B13" s="11" t="s">
        <v>10</v>
      </c>
      <c r="C13" s="11" t="s">
        <v>145</v>
      </c>
      <c r="D13" s="11" t="s">
        <v>14</v>
      </c>
      <c r="E13" s="11" t="s">
        <v>146</v>
      </c>
      <c r="F13" s="11" t="s">
        <v>34</v>
      </c>
      <c r="G13" s="11" t="s">
        <v>147</v>
      </c>
      <c r="H13" s="11" t="s">
        <v>148</v>
      </c>
      <c r="I13" s="14">
        <v>11</v>
      </c>
    </row>
    <row r="14" spans="1:9">
      <c r="A14" s="11" t="s">
        <v>35</v>
      </c>
      <c r="B14" s="11" t="s">
        <v>10</v>
      </c>
      <c r="C14" s="11" t="s">
        <v>149</v>
      </c>
      <c r="D14" s="11" t="s">
        <v>14</v>
      </c>
      <c r="E14" s="11" t="s">
        <v>150</v>
      </c>
      <c r="F14" s="11" t="s">
        <v>36</v>
      </c>
      <c r="G14" s="11" t="s">
        <v>151</v>
      </c>
      <c r="H14" s="11" t="s">
        <v>152</v>
      </c>
      <c r="I14" s="14">
        <v>12</v>
      </c>
    </row>
    <row r="15" spans="1:9">
      <c r="A15" s="11" t="s">
        <v>37</v>
      </c>
      <c r="B15" s="11" t="s">
        <v>10</v>
      </c>
      <c r="C15" s="11" t="s">
        <v>153</v>
      </c>
      <c r="D15" s="11" t="s">
        <v>14</v>
      </c>
      <c r="E15" s="11" t="s">
        <v>154</v>
      </c>
      <c r="F15" s="11" t="s">
        <v>38</v>
      </c>
      <c r="G15" s="11" t="s">
        <v>155</v>
      </c>
      <c r="H15" s="11" t="s">
        <v>156</v>
      </c>
      <c r="I15" s="14">
        <v>13</v>
      </c>
    </row>
    <row r="16" spans="1:9">
      <c r="A16" s="11" t="s">
        <v>157</v>
      </c>
      <c r="B16" s="11" t="s">
        <v>10</v>
      </c>
      <c r="C16" s="11" t="s">
        <v>158</v>
      </c>
      <c r="D16" s="11" t="s">
        <v>159</v>
      </c>
      <c r="E16" s="11" t="s">
        <v>160</v>
      </c>
      <c r="F16" s="11" t="s">
        <v>161</v>
      </c>
      <c r="G16" s="11" t="s">
        <v>162</v>
      </c>
      <c r="H16" s="11" t="s">
        <v>163</v>
      </c>
      <c r="I16" s="14">
        <v>14</v>
      </c>
    </row>
  </sheetData>
  <autoFilter ref="A1" xr:uid="{00000000-0009-0000-0000-000000000000}"/>
  <mergeCells count="1">
    <mergeCell ref="A1:H1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0E50D-028D-4A75-B734-D1251576A992}">
  <dimension ref="A1:I19"/>
  <sheetViews>
    <sheetView workbookViewId="0">
      <selection activeCell="I2" sqref="I2:I19"/>
    </sheetView>
  </sheetViews>
  <sheetFormatPr defaultRowHeight="15"/>
  <cols>
    <col min="1" max="1" width="9.140625" style="1" customWidth="1"/>
    <col min="2" max="2" width="10.42578125" style="1" customWidth="1"/>
    <col min="3" max="3" width="11.28515625" style="1" customWidth="1"/>
    <col min="4" max="4" width="10.85546875" style="1" customWidth="1"/>
    <col min="5" max="5" width="11.5703125" style="1" customWidth="1"/>
    <col min="6" max="6" width="12.85546875" style="1" customWidth="1"/>
    <col min="7" max="7" width="13.140625" style="1" customWidth="1"/>
    <col min="8" max="8" width="12.42578125" style="1" customWidth="1"/>
    <col min="9" max="9" width="9.140625" style="1" customWidth="1"/>
    <col min="10" max="16384" width="9.140625" style="1"/>
  </cols>
  <sheetData>
    <row r="1" spans="1:9">
      <c r="A1" s="27" t="s">
        <v>104</v>
      </c>
      <c r="B1" s="28"/>
      <c r="C1" s="28"/>
      <c r="D1" s="28"/>
      <c r="E1" s="28"/>
      <c r="F1" s="28"/>
      <c r="G1" s="28"/>
      <c r="H1" s="28"/>
    </row>
    <row r="2" spans="1:9" ht="30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301</v>
      </c>
    </row>
    <row r="3" spans="1:9">
      <c r="A3" s="11" t="s">
        <v>9</v>
      </c>
      <c r="B3" s="13">
        <v>6</v>
      </c>
      <c r="C3" s="13">
        <v>0</v>
      </c>
      <c r="D3" s="13" t="s">
        <v>12</v>
      </c>
      <c r="E3" s="13">
        <v>0</v>
      </c>
      <c r="F3" s="13">
        <v>0</v>
      </c>
      <c r="G3" s="13">
        <v>0</v>
      </c>
      <c r="H3" s="13">
        <v>0</v>
      </c>
      <c r="I3" s="14">
        <v>1</v>
      </c>
    </row>
    <row r="4" spans="1:9">
      <c r="A4" s="11" t="s">
        <v>13</v>
      </c>
      <c r="B4" s="13">
        <v>6</v>
      </c>
      <c r="C4" s="13">
        <v>9.27</v>
      </c>
      <c r="D4" s="13" t="s">
        <v>14</v>
      </c>
      <c r="E4" s="13">
        <v>18.53</v>
      </c>
      <c r="F4" s="13">
        <v>24</v>
      </c>
      <c r="G4" s="13">
        <v>18.53</v>
      </c>
      <c r="H4" s="13">
        <v>5.47</v>
      </c>
      <c r="I4" s="14">
        <v>2</v>
      </c>
    </row>
    <row r="5" spans="1:9">
      <c r="A5" s="11" t="s">
        <v>16</v>
      </c>
      <c r="B5" s="13">
        <v>6</v>
      </c>
      <c r="C5" s="13">
        <v>65.290000000000006</v>
      </c>
      <c r="D5" s="13" t="s">
        <v>14</v>
      </c>
      <c r="E5" s="13">
        <v>149.11000000000001</v>
      </c>
      <c r="F5" s="13">
        <v>48</v>
      </c>
      <c r="G5" s="13">
        <v>167.64</v>
      </c>
      <c r="H5" s="13">
        <v>-119.64</v>
      </c>
      <c r="I5" s="14">
        <v>3</v>
      </c>
    </row>
    <row r="6" spans="1:9">
      <c r="A6" s="11" t="s">
        <v>18</v>
      </c>
      <c r="B6" s="13">
        <v>6</v>
      </c>
      <c r="C6" s="13">
        <v>95.83</v>
      </c>
      <c r="D6" s="13" t="s">
        <v>14</v>
      </c>
      <c r="E6" s="13">
        <v>322.25</v>
      </c>
      <c r="F6" s="13">
        <v>72</v>
      </c>
      <c r="G6" s="13">
        <v>489.89</v>
      </c>
      <c r="H6" s="13">
        <v>-417.89</v>
      </c>
      <c r="I6" s="14">
        <v>4</v>
      </c>
    </row>
    <row r="7" spans="1:9">
      <c r="A7" s="11" t="s">
        <v>21</v>
      </c>
      <c r="B7" s="13">
        <v>6</v>
      </c>
      <c r="C7" s="13">
        <v>103.99</v>
      </c>
      <c r="D7" s="13" t="s">
        <v>14</v>
      </c>
      <c r="E7" s="13">
        <v>399.64</v>
      </c>
      <c r="F7" s="13">
        <v>96</v>
      </c>
      <c r="G7" s="13">
        <v>889.53</v>
      </c>
      <c r="H7" s="13">
        <v>-793.53</v>
      </c>
      <c r="I7" s="14">
        <v>5</v>
      </c>
    </row>
    <row r="8" spans="1:9">
      <c r="A8" s="11" t="s">
        <v>23</v>
      </c>
      <c r="B8" s="13">
        <v>6</v>
      </c>
      <c r="C8" s="13">
        <v>109.63</v>
      </c>
      <c r="D8" s="13" t="s">
        <v>14</v>
      </c>
      <c r="E8" s="13">
        <v>427.23</v>
      </c>
      <c r="F8" s="13">
        <v>120</v>
      </c>
      <c r="G8" s="13">
        <v>1316.76</v>
      </c>
      <c r="H8" s="13">
        <v>-1196.76</v>
      </c>
      <c r="I8" s="14">
        <v>6</v>
      </c>
    </row>
    <row r="9" spans="1:9">
      <c r="A9" s="11" t="s">
        <v>25</v>
      </c>
      <c r="B9" s="13">
        <v>6</v>
      </c>
      <c r="C9" s="13">
        <v>109.08</v>
      </c>
      <c r="D9" s="13" t="s">
        <v>14</v>
      </c>
      <c r="E9" s="13">
        <v>437.42</v>
      </c>
      <c r="F9" s="13">
        <v>144</v>
      </c>
      <c r="G9" s="13">
        <v>1754.18</v>
      </c>
      <c r="H9" s="13">
        <v>-1610.18</v>
      </c>
      <c r="I9" s="14">
        <v>7</v>
      </c>
    </row>
    <row r="10" spans="1:9">
      <c r="A10" s="11" t="s">
        <v>27</v>
      </c>
      <c r="B10" s="13">
        <v>6</v>
      </c>
      <c r="C10" s="13">
        <v>108.49</v>
      </c>
      <c r="D10" s="13" t="s">
        <v>14</v>
      </c>
      <c r="E10" s="13">
        <v>435.14</v>
      </c>
      <c r="F10" s="13">
        <v>168</v>
      </c>
      <c r="G10" s="13">
        <v>2189.3200000000002</v>
      </c>
      <c r="H10" s="13">
        <v>-2021.32</v>
      </c>
      <c r="I10" s="14">
        <v>8</v>
      </c>
    </row>
    <row r="11" spans="1:9">
      <c r="A11" s="11" t="s">
        <v>29</v>
      </c>
      <c r="B11" s="13">
        <v>6</v>
      </c>
      <c r="C11" s="13">
        <v>104.39</v>
      </c>
      <c r="D11" s="13" t="s">
        <v>14</v>
      </c>
      <c r="E11" s="13">
        <v>425.75</v>
      </c>
      <c r="F11" s="13">
        <v>192</v>
      </c>
      <c r="G11" s="13">
        <v>2615.0700000000002</v>
      </c>
      <c r="H11" s="13">
        <v>-2423.0700000000002</v>
      </c>
      <c r="I11" s="14">
        <v>9</v>
      </c>
    </row>
    <row r="12" spans="1:9">
      <c r="A12" s="11" t="s">
        <v>31</v>
      </c>
      <c r="B12" s="13">
        <v>6</v>
      </c>
      <c r="C12" s="13">
        <v>93.12</v>
      </c>
      <c r="D12" s="13" t="s">
        <v>14</v>
      </c>
      <c r="E12" s="13">
        <v>395.01</v>
      </c>
      <c r="F12" s="13">
        <v>216</v>
      </c>
      <c r="G12" s="13">
        <v>3010.08</v>
      </c>
      <c r="H12" s="13">
        <v>-2794.08</v>
      </c>
      <c r="I12" s="14">
        <v>10</v>
      </c>
    </row>
    <row r="13" spans="1:9">
      <c r="A13" s="11" t="s">
        <v>33</v>
      </c>
      <c r="B13" s="13">
        <v>6</v>
      </c>
      <c r="C13" s="13">
        <v>73.44</v>
      </c>
      <c r="D13" s="13" t="s">
        <v>14</v>
      </c>
      <c r="E13" s="13">
        <v>333.13</v>
      </c>
      <c r="F13" s="13">
        <v>240</v>
      </c>
      <c r="G13" s="13">
        <v>3343.22</v>
      </c>
      <c r="H13" s="13">
        <v>-3103.22</v>
      </c>
      <c r="I13" s="14">
        <v>11</v>
      </c>
    </row>
    <row r="14" spans="1:9">
      <c r="A14" s="11" t="s">
        <v>35</v>
      </c>
      <c r="B14" s="13">
        <v>6</v>
      </c>
      <c r="C14" s="13">
        <v>50.77</v>
      </c>
      <c r="D14" s="13" t="s">
        <v>14</v>
      </c>
      <c r="E14" s="13">
        <v>248.44</v>
      </c>
      <c r="F14" s="13">
        <v>264</v>
      </c>
      <c r="G14" s="13">
        <v>3591.65</v>
      </c>
      <c r="H14" s="13">
        <v>-3327.65</v>
      </c>
      <c r="I14" s="14">
        <v>12</v>
      </c>
    </row>
    <row r="15" spans="1:9">
      <c r="A15" s="11" t="s">
        <v>37</v>
      </c>
      <c r="B15" s="13">
        <v>6.09</v>
      </c>
      <c r="C15" s="13">
        <v>36.299999999999997</v>
      </c>
      <c r="D15" s="13" t="s">
        <v>105</v>
      </c>
      <c r="E15" s="13">
        <v>174.15</v>
      </c>
      <c r="F15" s="13">
        <v>288.18</v>
      </c>
      <c r="G15" s="13">
        <v>3765.81</v>
      </c>
      <c r="H15" s="13">
        <v>-3477.63</v>
      </c>
      <c r="I15" s="14">
        <v>13</v>
      </c>
    </row>
    <row r="16" spans="1:9">
      <c r="A16" s="11" t="s">
        <v>39</v>
      </c>
      <c r="B16" s="13">
        <v>6.1</v>
      </c>
      <c r="C16" s="13">
        <v>34.130000000000003</v>
      </c>
      <c r="D16" s="13" t="s">
        <v>106</v>
      </c>
      <c r="E16" s="13">
        <v>140.86000000000001</v>
      </c>
      <c r="F16" s="13">
        <v>312.56</v>
      </c>
      <c r="G16" s="13">
        <v>3906.66</v>
      </c>
      <c r="H16" s="13">
        <v>-3594.1</v>
      </c>
      <c r="I16" s="14">
        <v>14</v>
      </c>
    </row>
    <row r="17" spans="1:9">
      <c r="A17" s="11" t="s">
        <v>40</v>
      </c>
      <c r="B17" s="13">
        <v>6</v>
      </c>
      <c r="C17" s="13">
        <v>58.47</v>
      </c>
      <c r="D17" s="13" t="s">
        <v>107</v>
      </c>
      <c r="E17" s="13">
        <v>185.19</v>
      </c>
      <c r="F17" s="13">
        <v>336.77</v>
      </c>
      <c r="G17" s="13">
        <v>4091.85</v>
      </c>
      <c r="H17" s="13">
        <v>-3755.08</v>
      </c>
      <c r="I17" s="14">
        <v>15</v>
      </c>
    </row>
    <row r="18" spans="1:9">
      <c r="A18" s="11" t="s">
        <v>41</v>
      </c>
      <c r="B18" s="13">
        <v>6</v>
      </c>
      <c r="C18" s="13">
        <v>27.49</v>
      </c>
      <c r="D18" s="13" t="s">
        <v>96</v>
      </c>
      <c r="E18" s="13">
        <v>171.92</v>
      </c>
      <c r="F18" s="13">
        <v>360.78</v>
      </c>
      <c r="G18" s="13">
        <v>4263.7700000000004</v>
      </c>
      <c r="H18" s="13">
        <v>-3902.99</v>
      </c>
      <c r="I18" s="14">
        <v>16</v>
      </c>
    </row>
    <row r="19" spans="1:9">
      <c r="A19" s="11" t="s">
        <v>108</v>
      </c>
      <c r="B19" s="13">
        <v>6</v>
      </c>
      <c r="C19" s="13">
        <v>0</v>
      </c>
      <c r="D19" s="13" t="s">
        <v>109</v>
      </c>
      <c r="E19" s="13">
        <v>37.06</v>
      </c>
      <c r="F19" s="13">
        <v>376.96</v>
      </c>
      <c r="G19" s="13">
        <v>4300.84</v>
      </c>
      <c r="H19" s="13">
        <v>-3923.88</v>
      </c>
      <c r="I19" s="14">
        <v>17</v>
      </c>
    </row>
  </sheetData>
  <autoFilter ref="A1" xr:uid="{00000000-0009-0000-0000-000000000000}"/>
  <mergeCells count="1">
    <mergeCell ref="A1:H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opLeftCell="A18" workbookViewId="0">
      <selection activeCell="I2" sqref="I2:I37"/>
    </sheetView>
  </sheetViews>
  <sheetFormatPr defaultRowHeight="15"/>
  <cols>
    <col min="1" max="1" width="9.140625" style="1" customWidth="1"/>
    <col min="2" max="2" width="10.42578125" style="1" customWidth="1"/>
    <col min="3" max="3" width="11.28515625" style="1" customWidth="1"/>
    <col min="4" max="4" width="10.85546875" style="1" customWidth="1"/>
    <col min="5" max="5" width="11.5703125" style="1" customWidth="1"/>
    <col min="6" max="6" width="12.85546875" style="1" customWidth="1"/>
    <col min="7" max="7" width="13.140625" style="1" customWidth="1"/>
    <col min="8" max="8" width="12.42578125" style="1" customWidth="1"/>
    <col min="9" max="9" width="9.140625" style="1" customWidth="1"/>
    <col min="10" max="16384" width="9.140625" style="1"/>
  </cols>
  <sheetData>
    <row r="1" spans="1:11">
      <c r="A1" s="27" t="s">
        <v>0</v>
      </c>
      <c r="B1" s="28"/>
      <c r="C1" s="28"/>
      <c r="D1" s="28"/>
      <c r="E1" s="28"/>
      <c r="F1" s="28"/>
      <c r="G1" s="28"/>
      <c r="H1" s="28"/>
    </row>
    <row r="2" spans="1:11" ht="30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301</v>
      </c>
    </row>
    <row r="3" spans="1:11">
      <c r="A3" s="11" t="s">
        <v>9</v>
      </c>
      <c r="B3" s="13">
        <v>6</v>
      </c>
      <c r="C3" s="13">
        <v>0</v>
      </c>
      <c r="D3" s="13" t="s">
        <v>12</v>
      </c>
      <c r="E3" s="13">
        <v>0</v>
      </c>
      <c r="F3" s="13">
        <v>0</v>
      </c>
      <c r="G3" s="13">
        <v>0</v>
      </c>
      <c r="H3" s="13">
        <v>0</v>
      </c>
      <c r="I3" s="14">
        <v>1</v>
      </c>
    </row>
    <row r="4" spans="1:11">
      <c r="A4" s="11" t="s">
        <v>13</v>
      </c>
      <c r="B4" s="13">
        <v>6</v>
      </c>
      <c r="C4" s="13">
        <v>6.62</v>
      </c>
      <c r="D4" s="13" t="s">
        <v>14</v>
      </c>
      <c r="E4" s="13">
        <v>13.25</v>
      </c>
      <c r="F4" s="13">
        <v>24</v>
      </c>
      <c r="G4" s="13">
        <v>13.25</v>
      </c>
      <c r="H4" s="13">
        <v>10.75</v>
      </c>
      <c r="I4" s="14">
        <v>2</v>
      </c>
    </row>
    <row r="5" spans="1:11">
      <c r="A5" s="11" t="s">
        <v>16</v>
      </c>
      <c r="B5" s="13">
        <v>6</v>
      </c>
      <c r="C5" s="13">
        <v>14.83</v>
      </c>
      <c r="D5" s="13" t="s">
        <v>14</v>
      </c>
      <c r="E5" s="13">
        <v>42.91</v>
      </c>
      <c r="F5" s="13">
        <v>48</v>
      </c>
      <c r="G5" s="13">
        <v>56.15</v>
      </c>
      <c r="H5" s="13">
        <v>-8.15</v>
      </c>
      <c r="I5" s="14">
        <v>3</v>
      </c>
    </row>
    <row r="6" spans="1:11">
      <c r="A6" s="11" t="s">
        <v>18</v>
      </c>
      <c r="B6" s="13">
        <v>6</v>
      </c>
      <c r="C6" s="13">
        <v>23.5</v>
      </c>
      <c r="D6" s="13" t="s">
        <v>14</v>
      </c>
      <c r="E6" s="13">
        <v>76.650000000000006</v>
      </c>
      <c r="F6" s="13">
        <v>72</v>
      </c>
      <c r="G6" s="13">
        <v>132.81</v>
      </c>
      <c r="H6" s="13">
        <v>-60.81</v>
      </c>
      <c r="I6" s="14">
        <v>4</v>
      </c>
    </row>
    <row r="7" spans="1:11">
      <c r="A7" s="11" t="s">
        <v>21</v>
      </c>
      <c r="B7" s="13">
        <v>6</v>
      </c>
      <c r="C7" s="13">
        <v>32.299999999999997</v>
      </c>
      <c r="D7" s="13" t="s">
        <v>14</v>
      </c>
      <c r="E7" s="13">
        <v>111.6</v>
      </c>
      <c r="F7" s="13">
        <v>96</v>
      </c>
      <c r="G7" s="13">
        <v>244.41</v>
      </c>
      <c r="H7" s="13">
        <v>-148.41</v>
      </c>
      <c r="I7" s="14">
        <v>5</v>
      </c>
    </row>
    <row r="8" spans="1:11">
      <c r="A8" s="11" t="s">
        <v>23</v>
      </c>
      <c r="B8" s="13">
        <v>6</v>
      </c>
      <c r="C8" s="13">
        <v>42.35</v>
      </c>
      <c r="D8" s="13" t="s">
        <v>14</v>
      </c>
      <c r="E8" s="13">
        <v>149.30000000000001</v>
      </c>
      <c r="F8" s="13">
        <v>120</v>
      </c>
      <c r="G8" s="13">
        <v>393.71</v>
      </c>
      <c r="H8" s="13">
        <v>-273.70999999999998</v>
      </c>
      <c r="I8" s="14">
        <v>6</v>
      </c>
    </row>
    <row r="9" spans="1:11">
      <c r="A9" s="11" t="s">
        <v>25</v>
      </c>
      <c r="B9" s="13">
        <v>6</v>
      </c>
      <c r="C9" s="13">
        <v>54.3</v>
      </c>
      <c r="D9" s="13" t="s">
        <v>14</v>
      </c>
      <c r="E9" s="13">
        <v>193.3</v>
      </c>
      <c r="F9" s="13">
        <v>144</v>
      </c>
      <c r="G9" s="13">
        <v>587.01</v>
      </c>
      <c r="H9" s="13">
        <v>-443.01</v>
      </c>
      <c r="I9" s="14">
        <v>7</v>
      </c>
    </row>
    <row r="10" spans="1:11">
      <c r="A10" s="11" t="s">
        <v>27</v>
      </c>
      <c r="B10" s="13">
        <v>6</v>
      </c>
      <c r="C10" s="13">
        <v>69.569999999999993</v>
      </c>
      <c r="D10" s="13" t="s">
        <v>14</v>
      </c>
      <c r="E10" s="13">
        <v>247.75</v>
      </c>
      <c r="F10" s="13">
        <v>168</v>
      </c>
      <c r="G10" s="13">
        <v>834.76</v>
      </c>
      <c r="H10" s="13">
        <v>-666.76</v>
      </c>
      <c r="I10" s="14">
        <v>8</v>
      </c>
    </row>
    <row r="11" spans="1:11">
      <c r="A11" s="11" t="s">
        <v>29</v>
      </c>
      <c r="B11" s="13">
        <v>6</v>
      </c>
      <c r="C11" s="13">
        <v>79.569999999999993</v>
      </c>
      <c r="D11" s="13" t="s">
        <v>14</v>
      </c>
      <c r="E11" s="13">
        <v>298.29000000000002</v>
      </c>
      <c r="F11" s="13">
        <v>192</v>
      </c>
      <c r="G11" s="13">
        <v>1133.05</v>
      </c>
      <c r="H11" s="13">
        <v>-941.05</v>
      </c>
      <c r="I11" s="14">
        <v>9</v>
      </c>
      <c r="K11" s="2"/>
    </row>
    <row r="12" spans="1:11">
      <c r="A12" s="11" t="s">
        <v>31</v>
      </c>
      <c r="B12" s="13">
        <v>6</v>
      </c>
      <c r="C12" s="13">
        <v>81.77</v>
      </c>
      <c r="D12" s="13" t="s">
        <v>14</v>
      </c>
      <c r="E12" s="13">
        <v>322.69</v>
      </c>
      <c r="F12" s="13">
        <v>216</v>
      </c>
      <c r="G12" s="13">
        <v>1455.74</v>
      </c>
      <c r="H12" s="13">
        <v>-1239.74</v>
      </c>
      <c r="I12" s="14">
        <v>10</v>
      </c>
      <c r="K12" s="2"/>
    </row>
    <row r="13" spans="1:11">
      <c r="A13" s="11" t="s">
        <v>33</v>
      </c>
      <c r="B13" s="13">
        <v>6</v>
      </c>
      <c r="C13" s="13">
        <v>82.96</v>
      </c>
      <c r="D13" s="13" t="s">
        <v>14</v>
      </c>
      <c r="E13" s="13">
        <v>329.46</v>
      </c>
      <c r="F13" s="13">
        <v>240</v>
      </c>
      <c r="G13" s="13">
        <v>1785.2</v>
      </c>
      <c r="H13" s="13">
        <v>-1545.2</v>
      </c>
      <c r="I13" s="14">
        <v>11</v>
      </c>
      <c r="K13" s="3"/>
    </row>
    <row r="14" spans="1:11">
      <c r="A14" s="11" t="s">
        <v>35</v>
      </c>
      <c r="B14" s="13">
        <v>6</v>
      </c>
      <c r="C14" s="13">
        <v>80.930000000000007</v>
      </c>
      <c r="D14" s="13" t="s">
        <v>14</v>
      </c>
      <c r="E14" s="13">
        <v>327.79</v>
      </c>
      <c r="F14" s="13">
        <v>264</v>
      </c>
      <c r="G14" s="13">
        <v>2112.98</v>
      </c>
      <c r="H14" s="13">
        <v>-1848.98</v>
      </c>
      <c r="I14" s="14">
        <v>12</v>
      </c>
    </row>
    <row r="15" spans="1:11">
      <c r="A15" s="11" t="s">
        <v>37</v>
      </c>
      <c r="B15" s="13">
        <v>6</v>
      </c>
      <c r="C15" s="13">
        <v>77.739999999999995</v>
      </c>
      <c r="D15" s="13" t="s">
        <v>14</v>
      </c>
      <c r="E15" s="13">
        <v>317.33999999999997</v>
      </c>
      <c r="F15" s="13">
        <v>288</v>
      </c>
      <c r="G15" s="13">
        <v>2430.33</v>
      </c>
      <c r="H15" s="13">
        <v>-2142.33</v>
      </c>
      <c r="I15" s="14">
        <v>13</v>
      </c>
    </row>
    <row r="16" spans="1:11">
      <c r="A16" s="11" t="s">
        <v>39</v>
      </c>
      <c r="B16" s="13">
        <v>6</v>
      </c>
      <c r="C16" s="13">
        <v>73.45</v>
      </c>
      <c r="D16" s="13" t="s">
        <v>14</v>
      </c>
      <c r="E16" s="13">
        <v>302.37</v>
      </c>
      <c r="F16" s="13">
        <v>312</v>
      </c>
      <c r="G16" s="13">
        <v>2732.69</v>
      </c>
      <c r="H16" s="13">
        <v>-2420.69</v>
      </c>
      <c r="I16" s="14">
        <v>14</v>
      </c>
    </row>
    <row r="17" spans="1:9">
      <c r="A17" s="11" t="s">
        <v>40</v>
      </c>
      <c r="B17" s="13">
        <v>6</v>
      </c>
      <c r="C17" s="13">
        <v>68.010000000000005</v>
      </c>
      <c r="D17" s="13" t="s">
        <v>14</v>
      </c>
      <c r="E17" s="13">
        <v>282.89999999999998</v>
      </c>
      <c r="F17" s="13">
        <v>336</v>
      </c>
      <c r="G17" s="13">
        <v>3015.6</v>
      </c>
      <c r="H17" s="13">
        <v>-2679.6</v>
      </c>
      <c r="I17" s="14">
        <v>15</v>
      </c>
    </row>
    <row r="18" spans="1:9">
      <c r="A18" s="11" t="s">
        <v>41</v>
      </c>
      <c r="B18" s="13">
        <v>6</v>
      </c>
      <c r="C18" s="13">
        <v>61.97</v>
      </c>
      <c r="D18" s="13" t="s">
        <v>14</v>
      </c>
      <c r="E18" s="13">
        <v>259.95999999999998</v>
      </c>
      <c r="F18" s="13">
        <v>360</v>
      </c>
      <c r="G18" s="13">
        <v>3275.56</v>
      </c>
      <c r="H18" s="13">
        <v>-2915.56</v>
      </c>
      <c r="I18" s="14">
        <v>16</v>
      </c>
    </row>
    <row r="19" spans="1:9">
      <c r="A19" s="11" t="s">
        <v>42</v>
      </c>
      <c r="B19" s="13">
        <v>6</v>
      </c>
      <c r="C19" s="13">
        <v>54.79</v>
      </c>
      <c r="D19" s="13" t="s">
        <v>14</v>
      </c>
      <c r="E19" s="13">
        <v>233.53</v>
      </c>
      <c r="F19" s="13">
        <v>384</v>
      </c>
      <c r="G19" s="13">
        <v>3509.09</v>
      </c>
      <c r="H19" s="13">
        <v>-3125.09</v>
      </c>
      <c r="I19" s="14">
        <v>17</v>
      </c>
    </row>
    <row r="20" spans="1:9">
      <c r="A20" s="11" t="s">
        <v>43</v>
      </c>
      <c r="B20" s="13">
        <v>6</v>
      </c>
      <c r="C20" s="13">
        <v>46.09</v>
      </c>
      <c r="D20" s="13" t="s">
        <v>14</v>
      </c>
      <c r="E20" s="13">
        <v>201.76</v>
      </c>
      <c r="F20" s="13">
        <v>408</v>
      </c>
      <c r="G20" s="13">
        <v>3710.85</v>
      </c>
      <c r="H20" s="13">
        <v>-3302.85</v>
      </c>
      <c r="I20" s="14">
        <v>18</v>
      </c>
    </row>
    <row r="21" spans="1:9">
      <c r="A21" s="11" t="s">
        <v>44</v>
      </c>
      <c r="B21" s="13">
        <v>6.05</v>
      </c>
      <c r="C21" s="13">
        <v>34.85</v>
      </c>
      <c r="D21" s="13" t="s">
        <v>45</v>
      </c>
      <c r="E21" s="13">
        <v>161.87</v>
      </c>
      <c r="F21" s="13">
        <v>432.11</v>
      </c>
      <c r="G21" s="13">
        <v>3872.72</v>
      </c>
      <c r="H21" s="13">
        <v>-3440.61</v>
      </c>
      <c r="I21" s="14">
        <v>19</v>
      </c>
    </row>
    <row r="22" spans="1:9">
      <c r="A22" s="11" t="s">
        <v>46</v>
      </c>
      <c r="B22" s="13">
        <v>6.08</v>
      </c>
      <c r="C22" s="13">
        <v>24.36</v>
      </c>
      <c r="D22" s="13" t="s">
        <v>47</v>
      </c>
      <c r="E22" s="13">
        <v>118.42</v>
      </c>
      <c r="F22" s="13">
        <v>456.37</v>
      </c>
      <c r="G22" s="13">
        <v>3991.14</v>
      </c>
      <c r="H22" s="13">
        <v>-3534.77</v>
      </c>
      <c r="I22" s="14">
        <v>20</v>
      </c>
    </row>
    <row r="23" spans="1:9">
      <c r="A23" s="11" t="s">
        <v>48</v>
      </c>
      <c r="B23" s="13">
        <v>6.14</v>
      </c>
      <c r="C23" s="13">
        <v>14.87</v>
      </c>
      <c r="D23" s="13" t="s">
        <v>49</v>
      </c>
      <c r="E23" s="13">
        <v>78.47</v>
      </c>
      <c r="F23" s="13">
        <v>480.8</v>
      </c>
      <c r="G23" s="13">
        <v>4069.61</v>
      </c>
      <c r="H23" s="13">
        <v>-3588.81</v>
      </c>
      <c r="I23" s="14">
        <v>21</v>
      </c>
    </row>
    <row r="24" spans="1:9">
      <c r="A24" s="11" t="s">
        <v>50</v>
      </c>
      <c r="B24" s="13">
        <v>6</v>
      </c>
      <c r="C24" s="13">
        <v>30.33</v>
      </c>
      <c r="D24" s="13" t="s">
        <v>51</v>
      </c>
      <c r="E24" s="13">
        <v>90.4</v>
      </c>
      <c r="F24" s="13">
        <v>505.09</v>
      </c>
      <c r="G24" s="13">
        <v>4160.01</v>
      </c>
      <c r="H24" s="13">
        <v>-3654.93</v>
      </c>
      <c r="I24" s="14">
        <v>22</v>
      </c>
    </row>
    <row r="25" spans="1:9">
      <c r="A25" s="11" t="s">
        <v>52</v>
      </c>
      <c r="B25" s="13">
        <v>6</v>
      </c>
      <c r="C25" s="13">
        <v>35.700000000000003</v>
      </c>
      <c r="D25" s="13" t="s">
        <v>14</v>
      </c>
      <c r="E25" s="13">
        <v>132.05000000000001</v>
      </c>
      <c r="F25" s="13">
        <v>529.09</v>
      </c>
      <c r="G25" s="13">
        <v>4292.0600000000004</v>
      </c>
      <c r="H25" s="13">
        <v>-3762.98</v>
      </c>
      <c r="I25" s="14">
        <v>23</v>
      </c>
    </row>
    <row r="26" spans="1:9">
      <c r="A26" s="11" t="s">
        <v>53</v>
      </c>
      <c r="B26" s="13">
        <v>6.35</v>
      </c>
      <c r="C26" s="13">
        <v>38.17</v>
      </c>
      <c r="D26" s="13" t="s">
        <v>54</v>
      </c>
      <c r="E26" s="13">
        <v>147.72999999999999</v>
      </c>
      <c r="F26" s="13">
        <v>553.79</v>
      </c>
      <c r="G26" s="13">
        <v>4439.79</v>
      </c>
      <c r="H26" s="13">
        <v>-3886</v>
      </c>
      <c r="I26" s="14">
        <v>24</v>
      </c>
    </row>
    <row r="27" spans="1:9">
      <c r="A27" s="11" t="s">
        <v>55</v>
      </c>
      <c r="B27" s="13">
        <v>6.5</v>
      </c>
      <c r="C27" s="13">
        <v>38.380000000000003</v>
      </c>
      <c r="D27" s="13" t="s">
        <v>56</v>
      </c>
      <c r="E27" s="13">
        <v>153.1</v>
      </c>
      <c r="F27" s="13">
        <v>579.5</v>
      </c>
      <c r="G27" s="13">
        <v>4592.8900000000003</v>
      </c>
      <c r="H27" s="13">
        <v>-4013.39</v>
      </c>
      <c r="I27" s="14">
        <v>25</v>
      </c>
    </row>
    <row r="28" spans="1:9">
      <c r="A28" s="11" t="s">
        <v>57</v>
      </c>
      <c r="B28" s="13">
        <v>6.23</v>
      </c>
      <c r="C28" s="13">
        <v>37.049999999999997</v>
      </c>
      <c r="D28" s="13" t="s">
        <v>58</v>
      </c>
      <c r="E28" s="13">
        <v>150.87</v>
      </c>
      <c r="F28" s="13">
        <v>604.96</v>
      </c>
      <c r="G28" s="13">
        <v>4743.76</v>
      </c>
      <c r="H28" s="13">
        <v>-4138.8</v>
      </c>
      <c r="I28" s="14">
        <v>26</v>
      </c>
    </row>
    <row r="29" spans="1:9">
      <c r="A29" s="11" t="s">
        <v>59</v>
      </c>
      <c r="B29" s="13">
        <v>6.23</v>
      </c>
      <c r="C29" s="13">
        <v>41.2</v>
      </c>
      <c r="D29" s="13" t="s">
        <v>60</v>
      </c>
      <c r="E29" s="13">
        <v>156.51</v>
      </c>
      <c r="F29" s="13">
        <v>629.88</v>
      </c>
      <c r="G29" s="13">
        <v>4900.2700000000004</v>
      </c>
      <c r="H29" s="13">
        <v>-4270.3900000000003</v>
      </c>
      <c r="I29" s="14">
        <v>27</v>
      </c>
    </row>
    <row r="30" spans="1:9">
      <c r="A30" s="11" t="s">
        <v>61</v>
      </c>
      <c r="B30" s="13">
        <v>6.21</v>
      </c>
      <c r="C30" s="13">
        <v>39.64</v>
      </c>
      <c r="D30" s="13" t="s">
        <v>62</v>
      </c>
      <c r="E30" s="13">
        <v>161.66999999999999</v>
      </c>
      <c r="F30" s="13">
        <v>654.77</v>
      </c>
      <c r="G30" s="13">
        <v>5061.95</v>
      </c>
      <c r="H30" s="13">
        <v>-4407.18</v>
      </c>
      <c r="I30" s="14">
        <v>28</v>
      </c>
    </row>
    <row r="31" spans="1:9">
      <c r="A31" s="11" t="s">
        <v>63</v>
      </c>
      <c r="B31" s="13">
        <v>6.2</v>
      </c>
      <c r="C31" s="13">
        <v>34.18</v>
      </c>
      <c r="D31" s="13" t="s">
        <v>65</v>
      </c>
      <c r="E31" s="13">
        <v>147.62</v>
      </c>
      <c r="F31" s="13">
        <v>679.59</v>
      </c>
      <c r="G31" s="13">
        <v>5209.57</v>
      </c>
      <c r="H31" s="13">
        <v>-4529.9799999999996</v>
      </c>
      <c r="I31" s="14">
        <v>29</v>
      </c>
    </row>
    <row r="32" spans="1:9">
      <c r="A32" s="11" t="s">
        <v>66</v>
      </c>
      <c r="B32" s="13">
        <v>6.64</v>
      </c>
      <c r="C32" s="13">
        <v>28.46</v>
      </c>
      <c r="D32" s="13" t="s">
        <v>67</v>
      </c>
      <c r="E32" s="13">
        <v>125.26</v>
      </c>
      <c r="F32" s="13">
        <v>705.25</v>
      </c>
      <c r="G32" s="13">
        <v>5334.83</v>
      </c>
      <c r="H32" s="13">
        <v>-4629.58</v>
      </c>
      <c r="I32" s="14">
        <v>30</v>
      </c>
    </row>
    <row r="33" spans="1:9">
      <c r="A33" s="11" t="s">
        <v>68</v>
      </c>
      <c r="B33" s="13">
        <v>6.98</v>
      </c>
      <c r="C33" s="13">
        <v>22.67</v>
      </c>
      <c r="D33" s="13" t="s">
        <v>69</v>
      </c>
      <c r="E33" s="13">
        <v>102.26</v>
      </c>
      <c r="F33" s="13">
        <v>732.47</v>
      </c>
      <c r="G33" s="13">
        <v>5437.09</v>
      </c>
      <c r="H33" s="13">
        <v>-4704.62</v>
      </c>
      <c r="I33" s="14">
        <v>31</v>
      </c>
    </row>
    <row r="34" spans="1:9">
      <c r="A34" s="11" t="s">
        <v>70</v>
      </c>
      <c r="B34" s="13">
        <v>7.01</v>
      </c>
      <c r="C34" s="13">
        <v>17.09</v>
      </c>
      <c r="D34" s="13" t="s">
        <v>71</v>
      </c>
      <c r="E34" s="13">
        <v>79.53</v>
      </c>
      <c r="F34" s="13">
        <v>760.43</v>
      </c>
      <c r="G34" s="13">
        <v>5516.62</v>
      </c>
      <c r="H34" s="13">
        <v>-4756.18</v>
      </c>
      <c r="I34" s="14">
        <v>32</v>
      </c>
    </row>
    <row r="35" spans="1:9">
      <c r="A35" s="11" t="s">
        <v>72</v>
      </c>
      <c r="B35" s="13">
        <v>6.47</v>
      </c>
      <c r="C35" s="13">
        <v>12.14</v>
      </c>
      <c r="D35" s="13" t="s">
        <v>73</v>
      </c>
      <c r="E35" s="13">
        <v>58.46</v>
      </c>
      <c r="F35" s="13">
        <v>787.39</v>
      </c>
      <c r="G35" s="13">
        <v>5575.08</v>
      </c>
      <c r="H35" s="13">
        <v>-4787.6899999999996</v>
      </c>
      <c r="I35" s="14">
        <v>33</v>
      </c>
    </row>
    <row r="36" spans="1:9">
      <c r="A36" s="11" t="s">
        <v>74</v>
      </c>
      <c r="B36" s="13">
        <v>6</v>
      </c>
      <c r="C36" s="13">
        <v>9.15</v>
      </c>
      <c r="D36" s="13" t="s">
        <v>75</v>
      </c>
      <c r="E36" s="13">
        <v>42.58</v>
      </c>
      <c r="F36" s="13">
        <v>812.34</v>
      </c>
      <c r="G36" s="13">
        <v>5617.66</v>
      </c>
      <c r="H36" s="13">
        <v>-4805.3100000000004</v>
      </c>
      <c r="I36" s="14">
        <v>34</v>
      </c>
    </row>
    <row r="37" spans="1:9">
      <c r="A37" s="11" t="s">
        <v>76</v>
      </c>
      <c r="B37" s="13">
        <v>6</v>
      </c>
      <c r="C37" s="13">
        <v>7.18</v>
      </c>
      <c r="D37" s="13" t="s">
        <v>77</v>
      </c>
      <c r="E37" s="13">
        <v>16.72</v>
      </c>
      <c r="F37" s="13">
        <v>824.63</v>
      </c>
      <c r="G37" s="13">
        <v>5634.38</v>
      </c>
      <c r="H37" s="13">
        <v>-4809.75</v>
      </c>
      <c r="I37" s="14">
        <v>35</v>
      </c>
    </row>
  </sheetData>
  <autoFilter ref="A1" xr:uid="{00000000-0009-0000-0000-000000000000}"/>
  <mergeCells count="1">
    <mergeCell ref="A1:H1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CD9E9-73F9-4FD3-B651-A4E5BDCDADF5}">
  <dimension ref="A1:I42"/>
  <sheetViews>
    <sheetView topLeftCell="A30" workbookViewId="0">
      <selection activeCell="M11" sqref="M11"/>
    </sheetView>
  </sheetViews>
  <sheetFormatPr defaultRowHeight="15"/>
  <cols>
    <col min="1" max="1" width="9.140625" style="1" customWidth="1"/>
    <col min="2" max="2" width="10.42578125" style="1" customWidth="1"/>
    <col min="3" max="3" width="11.28515625" style="1" customWidth="1"/>
    <col min="4" max="4" width="10.85546875" style="1" customWidth="1"/>
    <col min="5" max="5" width="11.5703125" style="1" customWidth="1"/>
    <col min="6" max="6" width="12.85546875" style="1" customWidth="1"/>
    <col min="7" max="7" width="13.140625" style="1" customWidth="1"/>
    <col min="8" max="8" width="12.42578125" style="1" customWidth="1"/>
    <col min="9" max="9" width="9.140625" style="1" customWidth="1"/>
    <col min="10" max="16384" width="9.140625" style="1"/>
  </cols>
  <sheetData>
    <row r="1" spans="1:9">
      <c r="A1" s="27" t="s">
        <v>78</v>
      </c>
      <c r="B1" s="28"/>
      <c r="C1" s="28"/>
      <c r="D1" s="28"/>
      <c r="E1" s="28"/>
      <c r="F1" s="28"/>
      <c r="G1" s="28"/>
      <c r="H1" s="28"/>
    </row>
    <row r="2" spans="1:9" ht="30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301</v>
      </c>
    </row>
    <row r="3" spans="1:9">
      <c r="A3" s="11" t="s">
        <v>9</v>
      </c>
      <c r="B3" s="16">
        <v>6</v>
      </c>
      <c r="C3" s="16">
        <v>0</v>
      </c>
      <c r="D3" s="11" t="s">
        <v>12</v>
      </c>
      <c r="E3" s="16">
        <v>0</v>
      </c>
      <c r="F3" s="16">
        <v>0</v>
      </c>
      <c r="G3" s="16">
        <v>0</v>
      </c>
      <c r="H3" s="16">
        <v>0</v>
      </c>
      <c r="I3" s="14">
        <v>1</v>
      </c>
    </row>
    <row r="4" spans="1:9">
      <c r="A4" s="11" t="s">
        <v>13</v>
      </c>
      <c r="B4" s="16">
        <v>6</v>
      </c>
      <c r="C4" s="16">
        <v>0</v>
      </c>
      <c r="D4" s="11" t="s">
        <v>14</v>
      </c>
      <c r="E4" s="16">
        <v>0</v>
      </c>
      <c r="F4" s="16">
        <v>24</v>
      </c>
      <c r="G4" s="16">
        <v>0</v>
      </c>
      <c r="H4" s="16">
        <v>24</v>
      </c>
      <c r="I4" s="14">
        <v>2</v>
      </c>
    </row>
    <row r="5" spans="1:9">
      <c r="A5" s="11" t="s">
        <v>16</v>
      </c>
      <c r="B5" s="16">
        <v>6</v>
      </c>
      <c r="C5" s="16">
        <v>41.97</v>
      </c>
      <c r="D5" s="11" t="s">
        <v>14</v>
      </c>
      <c r="E5" s="16">
        <v>83.94</v>
      </c>
      <c r="F5" s="16">
        <v>48</v>
      </c>
      <c r="G5" s="16">
        <v>83.94</v>
      </c>
      <c r="H5" s="16">
        <v>-35.94</v>
      </c>
      <c r="I5" s="14">
        <v>3</v>
      </c>
    </row>
    <row r="6" spans="1:9">
      <c r="A6" s="11" t="s">
        <v>18</v>
      </c>
      <c r="B6" s="16">
        <v>6</v>
      </c>
      <c r="C6" s="16">
        <v>46.84</v>
      </c>
      <c r="D6" s="11" t="s">
        <v>14</v>
      </c>
      <c r="E6" s="16">
        <v>177.62</v>
      </c>
      <c r="F6" s="16">
        <v>72</v>
      </c>
      <c r="G6" s="16">
        <v>261.55</v>
      </c>
      <c r="H6" s="16">
        <v>-189.55</v>
      </c>
      <c r="I6" s="14">
        <v>4</v>
      </c>
    </row>
    <row r="7" spans="1:9">
      <c r="A7" s="11" t="s">
        <v>21</v>
      </c>
      <c r="B7" s="16">
        <v>6</v>
      </c>
      <c r="C7" s="16">
        <v>34.26</v>
      </c>
      <c r="D7" s="11" t="s">
        <v>14</v>
      </c>
      <c r="E7" s="16">
        <v>162.19</v>
      </c>
      <c r="F7" s="16">
        <v>96</v>
      </c>
      <c r="G7" s="16">
        <v>423.75</v>
      </c>
      <c r="H7" s="16">
        <v>-327.75</v>
      </c>
      <c r="I7" s="14">
        <v>5</v>
      </c>
    </row>
    <row r="8" spans="1:9">
      <c r="A8" s="11" t="s">
        <v>23</v>
      </c>
      <c r="B8" s="16">
        <v>9</v>
      </c>
      <c r="C8" s="16">
        <v>37.39</v>
      </c>
      <c r="D8" s="11" t="s">
        <v>79</v>
      </c>
      <c r="E8" s="16">
        <v>143.30000000000001</v>
      </c>
      <c r="F8" s="16">
        <v>126</v>
      </c>
      <c r="G8" s="16">
        <v>567.04999999999995</v>
      </c>
      <c r="H8" s="16">
        <v>-441.05</v>
      </c>
      <c r="I8" s="14">
        <v>6</v>
      </c>
    </row>
    <row r="9" spans="1:9">
      <c r="A9" s="11" t="s">
        <v>25</v>
      </c>
      <c r="B9" s="16">
        <v>11.02</v>
      </c>
      <c r="C9" s="16">
        <v>36.54</v>
      </c>
      <c r="D9" s="11" t="s">
        <v>80</v>
      </c>
      <c r="E9" s="16">
        <v>147.86000000000001</v>
      </c>
      <c r="F9" s="16">
        <v>166.04</v>
      </c>
      <c r="G9" s="16">
        <v>714.91</v>
      </c>
      <c r="H9" s="16">
        <v>-548.87</v>
      </c>
      <c r="I9" s="14">
        <v>7</v>
      </c>
    </row>
    <row r="10" spans="1:9">
      <c r="A10" s="11" t="s">
        <v>27</v>
      </c>
      <c r="B10" s="16">
        <v>10.86</v>
      </c>
      <c r="C10" s="16">
        <v>29.33</v>
      </c>
      <c r="D10" s="11" t="s">
        <v>81</v>
      </c>
      <c r="E10" s="16">
        <v>131.74</v>
      </c>
      <c r="F10" s="16">
        <v>209.81</v>
      </c>
      <c r="G10" s="16">
        <v>846.65</v>
      </c>
      <c r="H10" s="16">
        <v>-636.84</v>
      </c>
      <c r="I10" s="14">
        <v>8</v>
      </c>
    </row>
    <row r="11" spans="1:9">
      <c r="A11" s="11" t="s">
        <v>29</v>
      </c>
      <c r="B11" s="16">
        <v>10.38</v>
      </c>
      <c r="C11" s="16">
        <v>35.65</v>
      </c>
      <c r="D11" s="11" t="s">
        <v>82</v>
      </c>
      <c r="E11" s="16">
        <v>129.94999999999999</v>
      </c>
      <c r="F11" s="16">
        <v>252.29</v>
      </c>
      <c r="G11" s="16">
        <v>976.6</v>
      </c>
      <c r="H11" s="16">
        <v>-724.32</v>
      </c>
      <c r="I11" s="14">
        <v>9</v>
      </c>
    </row>
    <row r="12" spans="1:9">
      <c r="A12" s="11" t="s">
        <v>31</v>
      </c>
      <c r="B12" s="16">
        <v>10.53</v>
      </c>
      <c r="C12" s="16">
        <v>37.380000000000003</v>
      </c>
      <c r="D12" s="11" t="s">
        <v>83</v>
      </c>
      <c r="E12" s="16">
        <v>146.06</v>
      </c>
      <c r="F12" s="16">
        <v>294.11</v>
      </c>
      <c r="G12" s="16">
        <v>1122.6600000000001</v>
      </c>
      <c r="H12" s="16">
        <v>-828.55</v>
      </c>
      <c r="I12" s="14">
        <v>10</v>
      </c>
    </row>
    <row r="13" spans="1:9">
      <c r="A13" s="11" t="s">
        <v>33</v>
      </c>
      <c r="B13" s="16">
        <v>10.45</v>
      </c>
      <c r="C13" s="16">
        <v>42.8</v>
      </c>
      <c r="D13" s="11" t="s">
        <v>84</v>
      </c>
      <c r="E13" s="16">
        <v>160.36000000000001</v>
      </c>
      <c r="F13" s="16">
        <v>336.07</v>
      </c>
      <c r="G13" s="16">
        <v>1283.02</v>
      </c>
      <c r="H13" s="16">
        <v>-946.95</v>
      </c>
      <c r="I13" s="14">
        <v>11</v>
      </c>
    </row>
    <row r="14" spans="1:9">
      <c r="A14" s="11" t="s">
        <v>35</v>
      </c>
      <c r="B14" s="16">
        <v>10.47</v>
      </c>
      <c r="C14" s="16">
        <v>49.18</v>
      </c>
      <c r="D14" s="11" t="s">
        <v>85</v>
      </c>
      <c r="E14" s="16">
        <v>183.95</v>
      </c>
      <c r="F14" s="16">
        <v>377.92</v>
      </c>
      <c r="G14" s="16">
        <v>1466.98</v>
      </c>
      <c r="H14" s="16">
        <v>-1089.06</v>
      </c>
      <c r="I14" s="14">
        <v>12</v>
      </c>
    </row>
    <row r="15" spans="1:9">
      <c r="A15" s="11" t="s">
        <v>37</v>
      </c>
      <c r="B15" s="16">
        <v>10.47</v>
      </c>
      <c r="C15" s="16">
        <v>52.14</v>
      </c>
      <c r="D15" s="11" t="s">
        <v>86</v>
      </c>
      <c r="E15" s="16">
        <v>202.63</v>
      </c>
      <c r="F15" s="16">
        <v>419.8</v>
      </c>
      <c r="G15" s="16">
        <v>1669.61</v>
      </c>
      <c r="H15" s="16">
        <v>-1249.81</v>
      </c>
      <c r="I15" s="14">
        <v>13</v>
      </c>
    </row>
    <row r="16" spans="1:9">
      <c r="A16" s="11" t="s">
        <v>39</v>
      </c>
      <c r="B16" s="16">
        <v>10.5</v>
      </c>
      <c r="C16" s="16">
        <v>50.57</v>
      </c>
      <c r="D16" s="11" t="s">
        <v>87</v>
      </c>
      <c r="E16" s="16">
        <v>205.41</v>
      </c>
      <c r="F16" s="16">
        <v>461.74</v>
      </c>
      <c r="G16" s="16">
        <v>1875.02</v>
      </c>
      <c r="H16" s="16">
        <v>-1413.28</v>
      </c>
      <c r="I16" s="14">
        <v>14</v>
      </c>
    </row>
    <row r="17" spans="1:9">
      <c r="A17" s="11" t="s">
        <v>40</v>
      </c>
      <c r="B17" s="16">
        <v>10.58</v>
      </c>
      <c r="C17" s="16">
        <v>48.05</v>
      </c>
      <c r="D17" s="11" t="s">
        <v>88</v>
      </c>
      <c r="E17" s="16">
        <v>197.23</v>
      </c>
      <c r="F17" s="16">
        <v>503.89</v>
      </c>
      <c r="G17" s="16">
        <v>2072.25</v>
      </c>
      <c r="H17" s="16">
        <v>-1568.36</v>
      </c>
      <c r="I17" s="14">
        <v>15</v>
      </c>
    </row>
    <row r="18" spans="1:9">
      <c r="A18" s="11" t="s">
        <v>41</v>
      </c>
      <c r="B18" s="16">
        <v>10.57</v>
      </c>
      <c r="C18" s="16">
        <v>45.69</v>
      </c>
      <c r="D18" s="11" t="s">
        <v>89</v>
      </c>
      <c r="E18" s="16">
        <v>187.47</v>
      </c>
      <c r="F18" s="16">
        <v>546.20000000000005</v>
      </c>
      <c r="G18" s="16">
        <v>2259.7199999999998</v>
      </c>
      <c r="H18" s="16">
        <v>-1713.52</v>
      </c>
      <c r="I18" s="14">
        <v>16</v>
      </c>
    </row>
    <row r="19" spans="1:9">
      <c r="A19" s="11" t="s">
        <v>42</v>
      </c>
      <c r="B19" s="16">
        <v>10.62</v>
      </c>
      <c r="C19" s="16">
        <v>42.46</v>
      </c>
      <c r="D19" s="11" t="s">
        <v>90</v>
      </c>
      <c r="E19" s="16">
        <v>176.28</v>
      </c>
      <c r="F19" s="16">
        <v>588.58000000000004</v>
      </c>
      <c r="G19" s="16">
        <v>2436</v>
      </c>
      <c r="H19" s="16">
        <v>-1847.42</v>
      </c>
      <c r="I19" s="14">
        <v>17</v>
      </c>
    </row>
    <row r="20" spans="1:9">
      <c r="A20" s="11" t="s">
        <v>43</v>
      </c>
      <c r="B20" s="16">
        <v>10.67</v>
      </c>
      <c r="C20" s="16">
        <v>41.43</v>
      </c>
      <c r="D20" s="11" t="s">
        <v>91</v>
      </c>
      <c r="E20" s="16">
        <v>167.76</v>
      </c>
      <c r="F20" s="16">
        <v>631.15</v>
      </c>
      <c r="G20" s="16">
        <v>2603.77</v>
      </c>
      <c r="H20" s="16">
        <v>-1972.62</v>
      </c>
      <c r="I20" s="14">
        <v>18</v>
      </c>
    </row>
    <row r="21" spans="1:9">
      <c r="A21" s="11" t="s">
        <v>44</v>
      </c>
      <c r="B21" s="16">
        <v>10.78</v>
      </c>
      <c r="C21" s="16">
        <v>41.26</v>
      </c>
      <c r="D21" s="11" t="s">
        <v>92</v>
      </c>
      <c r="E21" s="16">
        <v>165.38</v>
      </c>
      <c r="F21" s="16">
        <v>674.03</v>
      </c>
      <c r="G21" s="16">
        <v>2769.14</v>
      </c>
      <c r="H21" s="16">
        <v>-2095.11</v>
      </c>
      <c r="I21" s="14">
        <v>19</v>
      </c>
    </row>
    <row r="22" spans="1:9">
      <c r="A22" s="11" t="s">
        <v>46</v>
      </c>
      <c r="B22" s="16">
        <v>10.7</v>
      </c>
      <c r="C22" s="16">
        <v>42.48</v>
      </c>
      <c r="D22" s="11" t="s">
        <v>93</v>
      </c>
      <c r="E22" s="16">
        <v>167.5</v>
      </c>
      <c r="F22" s="16">
        <v>716.99</v>
      </c>
      <c r="G22" s="16">
        <v>2936.64</v>
      </c>
      <c r="H22" s="16">
        <v>-2219.65</v>
      </c>
      <c r="I22" s="14">
        <v>20</v>
      </c>
    </row>
    <row r="23" spans="1:9">
      <c r="A23" s="11" t="s">
        <v>48</v>
      </c>
      <c r="B23" s="16">
        <v>9.11</v>
      </c>
      <c r="C23" s="16">
        <v>44.81</v>
      </c>
      <c r="D23" s="11" t="s">
        <v>94</v>
      </c>
      <c r="E23" s="16">
        <v>174.59</v>
      </c>
      <c r="F23" s="16">
        <v>756.62</v>
      </c>
      <c r="G23" s="16">
        <v>3111.23</v>
      </c>
      <c r="H23" s="16">
        <v>-2354.61</v>
      </c>
      <c r="I23" s="14">
        <v>21</v>
      </c>
    </row>
    <row r="24" spans="1:9">
      <c r="A24" s="11" t="s">
        <v>50</v>
      </c>
      <c r="B24" s="16">
        <v>6.05</v>
      </c>
      <c r="C24" s="16">
        <v>46.83</v>
      </c>
      <c r="D24" s="11" t="s">
        <v>95</v>
      </c>
      <c r="E24" s="16">
        <v>183.27</v>
      </c>
      <c r="F24" s="16">
        <v>786.94</v>
      </c>
      <c r="G24" s="16">
        <v>3294.5</v>
      </c>
      <c r="H24" s="16">
        <v>-2507.56</v>
      </c>
      <c r="I24" s="14">
        <v>22</v>
      </c>
    </row>
    <row r="25" spans="1:9">
      <c r="A25" s="11" t="s">
        <v>52</v>
      </c>
      <c r="B25" s="16">
        <v>6.01</v>
      </c>
      <c r="C25" s="16">
        <v>52.46</v>
      </c>
      <c r="D25" s="11" t="s">
        <v>45</v>
      </c>
      <c r="E25" s="16">
        <v>198.58</v>
      </c>
      <c r="F25" s="16">
        <v>811.05</v>
      </c>
      <c r="G25" s="16">
        <v>3493.08</v>
      </c>
      <c r="H25" s="16">
        <v>-2682.02</v>
      </c>
      <c r="I25" s="14">
        <v>23</v>
      </c>
    </row>
    <row r="26" spans="1:9">
      <c r="A26" s="11" t="s">
        <v>53</v>
      </c>
      <c r="B26" s="16">
        <v>6</v>
      </c>
      <c r="C26" s="16">
        <v>55.22</v>
      </c>
      <c r="D26" s="11" t="s">
        <v>96</v>
      </c>
      <c r="E26" s="16">
        <v>215.37</v>
      </c>
      <c r="F26" s="16">
        <v>835.07</v>
      </c>
      <c r="G26" s="16">
        <v>3708.45</v>
      </c>
      <c r="H26" s="16">
        <v>-2873.38</v>
      </c>
      <c r="I26" s="14">
        <v>24</v>
      </c>
    </row>
    <row r="27" spans="1:9">
      <c r="A27" s="11" t="s">
        <v>55</v>
      </c>
      <c r="B27" s="16">
        <v>6</v>
      </c>
      <c r="C27" s="16">
        <v>55.08</v>
      </c>
      <c r="D27" s="11" t="s">
        <v>14</v>
      </c>
      <c r="E27" s="16">
        <v>220.6</v>
      </c>
      <c r="F27" s="16">
        <v>859.07</v>
      </c>
      <c r="G27" s="16">
        <v>3929.04</v>
      </c>
      <c r="H27" s="16">
        <v>-3069.97</v>
      </c>
      <c r="I27" s="14">
        <v>25</v>
      </c>
    </row>
    <row r="28" spans="1:9">
      <c r="A28" s="11" t="s">
        <v>57</v>
      </c>
      <c r="B28" s="16">
        <v>6</v>
      </c>
      <c r="C28" s="16">
        <v>51.83</v>
      </c>
      <c r="D28" s="11" t="s">
        <v>14</v>
      </c>
      <c r="E28" s="16">
        <v>213.81</v>
      </c>
      <c r="F28" s="16">
        <v>883.07</v>
      </c>
      <c r="G28" s="16">
        <v>4142.8500000000004</v>
      </c>
      <c r="H28" s="16">
        <v>-3259.78</v>
      </c>
      <c r="I28" s="14">
        <v>26</v>
      </c>
    </row>
    <row r="29" spans="1:9">
      <c r="A29" s="11" t="s">
        <v>59</v>
      </c>
      <c r="B29" s="16">
        <v>6</v>
      </c>
      <c r="C29" s="16">
        <v>47.27</v>
      </c>
      <c r="D29" s="11" t="s">
        <v>14</v>
      </c>
      <c r="E29" s="16">
        <v>198.19</v>
      </c>
      <c r="F29" s="16">
        <v>907.07</v>
      </c>
      <c r="G29" s="16">
        <v>4341.05</v>
      </c>
      <c r="H29" s="16">
        <v>-3433.98</v>
      </c>
      <c r="I29" s="14">
        <v>27</v>
      </c>
    </row>
    <row r="30" spans="1:9">
      <c r="A30" s="11" t="s">
        <v>61</v>
      </c>
      <c r="B30" s="16">
        <v>6</v>
      </c>
      <c r="C30" s="16">
        <v>42.43</v>
      </c>
      <c r="D30" s="11" t="s">
        <v>14</v>
      </c>
      <c r="E30" s="16">
        <v>179.4</v>
      </c>
      <c r="F30" s="16">
        <v>931.07</v>
      </c>
      <c r="G30" s="16">
        <v>4520.4399999999996</v>
      </c>
      <c r="H30" s="16">
        <v>-3589.37</v>
      </c>
      <c r="I30" s="14">
        <v>28</v>
      </c>
    </row>
    <row r="31" spans="1:9">
      <c r="A31" s="11" t="s">
        <v>63</v>
      </c>
      <c r="B31" s="16">
        <v>6</v>
      </c>
      <c r="C31" s="16">
        <v>37.51</v>
      </c>
      <c r="D31" s="11" t="s">
        <v>14</v>
      </c>
      <c r="E31" s="16">
        <v>159.88</v>
      </c>
      <c r="F31" s="16">
        <v>955.07</v>
      </c>
      <c r="G31" s="16">
        <v>4680.32</v>
      </c>
      <c r="H31" s="16">
        <v>-3725.26</v>
      </c>
      <c r="I31" s="14">
        <v>29</v>
      </c>
    </row>
    <row r="32" spans="1:9">
      <c r="A32" s="11" t="s">
        <v>66</v>
      </c>
      <c r="B32" s="16">
        <v>6</v>
      </c>
      <c r="C32" s="16">
        <v>33.07</v>
      </c>
      <c r="D32" s="11" t="s">
        <v>14</v>
      </c>
      <c r="E32" s="16">
        <v>141.16</v>
      </c>
      <c r="F32" s="16">
        <v>979.07</v>
      </c>
      <c r="G32" s="16">
        <v>4821.4799999999996</v>
      </c>
      <c r="H32" s="16">
        <v>-3842.41</v>
      </c>
      <c r="I32" s="14">
        <v>30</v>
      </c>
    </row>
    <row r="33" spans="1:9">
      <c r="A33" s="11" t="s">
        <v>68</v>
      </c>
      <c r="B33" s="16">
        <v>6</v>
      </c>
      <c r="C33" s="16">
        <v>29.66</v>
      </c>
      <c r="D33" s="11" t="s">
        <v>14</v>
      </c>
      <c r="E33" s="16">
        <v>125.45</v>
      </c>
      <c r="F33" s="16">
        <v>1003.07</v>
      </c>
      <c r="G33" s="16">
        <v>4946.93</v>
      </c>
      <c r="H33" s="16">
        <v>-3943.86</v>
      </c>
      <c r="I33" s="14">
        <v>31</v>
      </c>
    </row>
    <row r="34" spans="1:9">
      <c r="A34" s="11" t="s">
        <v>70</v>
      </c>
      <c r="B34" s="16">
        <v>6</v>
      </c>
      <c r="C34" s="16">
        <v>27.85</v>
      </c>
      <c r="D34" s="11" t="s">
        <v>14</v>
      </c>
      <c r="E34" s="16">
        <v>115.02</v>
      </c>
      <c r="F34" s="16">
        <v>1027.07</v>
      </c>
      <c r="G34" s="16">
        <v>5061.95</v>
      </c>
      <c r="H34" s="16">
        <v>-4034.88</v>
      </c>
      <c r="I34" s="14">
        <v>32</v>
      </c>
    </row>
    <row r="35" spans="1:9">
      <c r="A35" s="11" t="s">
        <v>72</v>
      </c>
      <c r="B35" s="16">
        <v>6</v>
      </c>
      <c r="C35" s="16">
        <v>25.2</v>
      </c>
      <c r="D35" s="11" t="s">
        <v>14</v>
      </c>
      <c r="E35" s="16">
        <v>106.11</v>
      </c>
      <c r="F35" s="16">
        <v>1051.07</v>
      </c>
      <c r="G35" s="16">
        <v>5168.0600000000004</v>
      </c>
      <c r="H35" s="16">
        <v>-4116.99</v>
      </c>
      <c r="I35" s="14">
        <v>33</v>
      </c>
    </row>
    <row r="36" spans="1:9">
      <c r="A36" s="11" t="s">
        <v>74</v>
      </c>
      <c r="B36" s="16">
        <v>6</v>
      </c>
      <c r="C36" s="16">
        <v>28.32</v>
      </c>
      <c r="D36" s="11" t="s">
        <v>14</v>
      </c>
      <c r="E36" s="16">
        <v>107.05</v>
      </c>
      <c r="F36" s="16">
        <v>1075.07</v>
      </c>
      <c r="G36" s="16">
        <v>5275.1</v>
      </c>
      <c r="H36" s="16">
        <v>-4200.03</v>
      </c>
      <c r="I36" s="14">
        <v>34</v>
      </c>
    </row>
    <row r="37" spans="1:9">
      <c r="A37" s="11" t="s">
        <v>97</v>
      </c>
      <c r="B37" s="16">
        <v>6</v>
      </c>
      <c r="C37" s="16">
        <v>24.16</v>
      </c>
      <c r="D37" s="11" t="s">
        <v>14</v>
      </c>
      <c r="E37" s="16">
        <v>104.95</v>
      </c>
      <c r="F37" s="16">
        <v>1099.07</v>
      </c>
      <c r="G37" s="16">
        <v>5380.06</v>
      </c>
      <c r="H37" s="16">
        <v>-4280.99</v>
      </c>
      <c r="I37" s="14">
        <v>35</v>
      </c>
    </row>
    <row r="38" spans="1:9">
      <c r="A38" s="11" t="s">
        <v>98</v>
      </c>
      <c r="B38" s="16">
        <v>6</v>
      </c>
      <c r="C38" s="16">
        <v>19.77</v>
      </c>
      <c r="D38" s="11" t="s">
        <v>14</v>
      </c>
      <c r="E38" s="16">
        <v>87.86</v>
      </c>
      <c r="F38" s="16">
        <v>1123.07</v>
      </c>
      <c r="G38" s="16">
        <v>5467.91</v>
      </c>
      <c r="H38" s="16">
        <v>-4344.84</v>
      </c>
      <c r="I38" s="14">
        <v>36</v>
      </c>
    </row>
    <row r="39" spans="1:9">
      <c r="A39" s="11" t="s">
        <v>99</v>
      </c>
      <c r="B39" s="16">
        <v>6</v>
      </c>
      <c r="C39" s="16">
        <v>15.65</v>
      </c>
      <c r="D39" s="11" t="s">
        <v>14</v>
      </c>
      <c r="E39" s="16">
        <v>70.83</v>
      </c>
      <c r="F39" s="16">
        <v>1147.07</v>
      </c>
      <c r="G39" s="16">
        <v>5538.74</v>
      </c>
      <c r="H39" s="16">
        <v>-4391.67</v>
      </c>
      <c r="I39" s="14">
        <v>37</v>
      </c>
    </row>
    <row r="40" spans="1:9">
      <c r="A40" s="11" t="s">
        <v>100</v>
      </c>
      <c r="B40" s="16">
        <v>6</v>
      </c>
      <c r="C40" s="16">
        <v>10.55</v>
      </c>
      <c r="D40" s="11" t="s">
        <v>14</v>
      </c>
      <c r="E40" s="16">
        <v>52.38</v>
      </c>
      <c r="F40" s="16">
        <v>1171.07</v>
      </c>
      <c r="G40" s="16">
        <v>5591.13</v>
      </c>
      <c r="H40" s="16">
        <v>-4420.0600000000004</v>
      </c>
      <c r="I40" s="14">
        <v>38</v>
      </c>
    </row>
    <row r="41" spans="1:9">
      <c r="A41" s="11" t="s">
        <v>101</v>
      </c>
      <c r="B41" s="16">
        <v>6</v>
      </c>
      <c r="C41" s="16">
        <v>3.11</v>
      </c>
      <c r="D41" s="11" t="s">
        <v>14</v>
      </c>
      <c r="E41" s="16">
        <v>27.32</v>
      </c>
      <c r="F41" s="16">
        <v>1195.07</v>
      </c>
      <c r="G41" s="16">
        <v>5618.45</v>
      </c>
      <c r="H41" s="16">
        <v>-4423.38</v>
      </c>
      <c r="I41" s="14">
        <v>39</v>
      </c>
    </row>
    <row r="42" spans="1:9">
      <c r="A42" s="11" t="s">
        <v>102</v>
      </c>
      <c r="B42" s="16">
        <v>6</v>
      </c>
      <c r="C42" s="16">
        <v>1.32</v>
      </c>
      <c r="D42" s="11" t="s">
        <v>103</v>
      </c>
      <c r="E42" s="16">
        <v>1.1200000000000001</v>
      </c>
      <c r="F42" s="16">
        <v>1198.1099999999999</v>
      </c>
      <c r="G42" s="16">
        <v>5619.57</v>
      </c>
      <c r="H42" s="16">
        <v>-4421.47</v>
      </c>
      <c r="I42" s="14">
        <v>40</v>
      </c>
    </row>
  </sheetData>
  <autoFilter ref="A1" xr:uid="{00000000-0009-0000-0000-000000000000}"/>
  <mergeCells count="1">
    <mergeCell ref="A1:H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RESUMO</vt:lpstr>
      <vt:lpstr>N1</vt:lpstr>
      <vt:lpstr>N2</vt:lpstr>
      <vt:lpstr>N3</vt:lpstr>
      <vt:lpstr>N4</vt:lpstr>
      <vt:lpstr>N5</vt:lpstr>
      <vt:lpstr>N6</vt:lpstr>
      <vt:lpstr>N7</vt:lpstr>
      <vt:lpstr>N8</vt:lpstr>
      <vt:lpstr>N9</vt:lpstr>
      <vt:lpstr>N10</vt:lpstr>
      <vt:lpstr>N11</vt:lpstr>
      <vt:lpstr>N12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Lucélia</cp:lastModifiedBy>
  <dcterms:modified xsi:type="dcterms:W3CDTF">2024-02-19T20:03:36Z</dcterms:modified>
</cp:coreProperties>
</file>